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4" i="1" l="1"/>
  <c r="R22" i="1"/>
  <c r="J101" i="1" l="1"/>
  <c r="H101" i="1"/>
  <c r="I101" i="1" s="1"/>
  <c r="G101" i="1"/>
  <c r="F101" i="1"/>
  <c r="J100" i="1"/>
  <c r="H100" i="1"/>
  <c r="I100" i="1" s="1"/>
  <c r="G100" i="1"/>
  <c r="F100" i="1"/>
  <c r="J99" i="1"/>
  <c r="H99" i="1"/>
  <c r="I99" i="1" s="1"/>
  <c r="G99" i="1"/>
  <c r="F99" i="1"/>
  <c r="J98" i="1"/>
  <c r="H98" i="1"/>
  <c r="I98" i="1" s="1"/>
  <c r="G98" i="1"/>
  <c r="F98" i="1"/>
  <c r="J97" i="1"/>
  <c r="H97" i="1"/>
  <c r="I97" i="1" s="1"/>
  <c r="G97" i="1"/>
  <c r="F97" i="1"/>
  <c r="J96" i="1"/>
  <c r="H96" i="1"/>
  <c r="I96" i="1" s="1"/>
  <c r="G96" i="1"/>
  <c r="F96" i="1"/>
  <c r="J95" i="1"/>
  <c r="H95" i="1"/>
  <c r="I95" i="1" s="1"/>
  <c r="G95" i="1"/>
  <c r="F95" i="1"/>
  <c r="J94" i="1"/>
  <c r="H94" i="1"/>
  <c r="I94" i="1" s="1"/>
  <c r="G94" i="1"/>
  <c r="F94" i="1"/>
  <c r="J93" i="1"/>
  <c r="H93" i="1"/>
  <c r="I93" i="1" s="1"/>
  <c r="G93" i="1"/>
  <c r="F93" i="1"/>
  <c r="J92" i="1"/>
  <c r="H92" i="1"/>
  <c r="I92" i="1" s="1"/>
  <c r="G92" i="1"/>
  <c r="F92" i="1"/>
  <c r="J91" i="1"/>
  <c r="H91" i="1"/>
  <c r="I91" i="1" s="1"/>
  <c r="G91" i="1"/>
  <c r="F91" i="1"/>
  <c r="J90" i="1"/>
  <c r="H90" i="1"/>
  <c r="I90" i="1" s="1"/>
  <c r="G90" i="1"/>
  <c r="F90" i="1"/>
  <c r="J89" i="1"/>
  <c r="H89" i="1"/>
  <c r="I89" i="1" s="1"/>
  <c r="G89" i="1"/>
  <c r="F89" i="1"/>
  <c r="J88" i="1"/>
  <c r="H88" i="1"/>
  <c r="I88" i="1" s="1"/>
  <c r="G88" i="1"/>
  <c r="F88" i="1"/>
  <c r="J87" i="1"/>
  <c r="H87" i="1"/>
  <c r="I87" i="1" s="1"/>
  <c r="G87" i="1"/>
  <c r="F87" i="1"/>
  <c r="J86" i="1"/>
  <c r="H86" i="1"/>
  <c r="I86" i="1" s="1"/>
  <c r="G86" i="1"/>
  <c r="F86" i="1"/>
  <c r="J85" i="1"/>
  <c r="H85" i="1"/>
  <c r="I85" i="1" s="1"/>
  <c r="G85" i="1"/>
  <c r="F85" i="1"/>
  <c r="J84" i="1"/>
  <c r="H84" i="1"/>
  <c r="I84" i="1" s="1"/>
  <c r="G84" i="1"/>
  <c r="F84" i="1"/>
  <c r="J83" i="1"/>
  <c r="H83" i="1"/>
  <c r="I83" i="1" s="1"/>
  <c r="G83" i="1"/>
  <c r="F83" i="1"/>
  <c r="J82" i="1"/>
  <c r="H82" i="1"/>
  <c r="I82" i="1" s="1"/>
  <c r="G82" i="1"/>
  <c r="F82" i="1"/>
  <c r="J81" i="1"/>
  <c r="H81" i="1"/>
  <c r="I81" i="1" s="1"/>
  <c r="G81" i="1"/>
  <c r="F81" i="1"/>
  <c r="J80" i="1"/>
  <c r="H80" i="1"/>
  <c r="I80" i="1" s="1"/>
  <c r="G80" i="1"/>
  <c r="F80" i="1"/>
  <c r="J79" i="1"/>
  <c r="H79" i="1"/>
  <c r="I79" i="1" s="1"/>
  <c r="G79" i="1"/>
  <c r="F79" i="1"/>
  <c r="J78" i="1"/>
  <c r="H78" i="1"/>
  <c r="I78" i="1" s="1"/>
  <c r="G78" i="1"/>
  <c r="F78" i="1"/>
  <c r="J77" i="1"/>
  <c r="H77" i="1"/>
  <c r="I77" i="1" s="1"/>
  <c r="G77" i="1"/>
  <c r="F77" i="1"/>
  <c r="J76" i="1"/>
  <c r="H76" i="1"/>
  <c r="I76" i="1" s="1"/>
  <c r="G76" i="1"/>
  <c r="F76" i="1"/>
  <c r="J75" i="1"/>
  <c r="H75" i="1"/>
  <c r="I75" i="1" s="1"/>
  <c r="G75" i="1"/>
  <c r="F75" i="1"/>
  <c r="J74" i="1"/>
  <c r="H74" i="1"/>
  <c r="I74" i="1" s="1"/>
  <c r="G74" i="1"/>
  <c r="F74" i="1"/>
  <c r="J73" i="1"/>
  <c r="H73" i="1"/>
  <c r="I73" i="1" s="1"/>
  <c r="G73" i="1"/>
  <c r="F73" i="1"/>
  <c r="J72" i="1"/>
  <c r="H72" i="1"/>
  <c r="I72" i="1" s="1"/>
  <c r="G72" i="1"/>
  <c r="F72" i="1"/>
  <c r="J71" i="1"/>
  <c r="H71" i="1"/>
  <c r="I71" i="1" s="1"/>
  <c r="G71" i="1"/>
  <c r="F71" i="1"/>
  <c r="J70" i="1"/>
  <c r="H70" i="1"/>
  <c r="I70" i="1" s="1"/>
  <c r="G70" i="1"/>
  <c r="F70" i="1"/>
  <c r="J69" i="1"/>
  <c r="H69" i="1"/>
  <c r="I69" i="1" s="1"/>
  <c r="G69" i="1"/>
  <c r="F69" i="1"/>
  <c r="J68" i="1"/>
  <c r="H68" i="1"/>
  <c r="I68" i="1" s="1"/>
  <c r="G68" i="1"/>
  <c r="F68" i="1"/>
  <c r="J67" i="1"/>
  <c r="H67" i="1"/>
  <c r="I67" i="1" s="1"/>
  <c r="G67" i="1"/>
  <c r="F67" i="1"/>
  <c r="J66" i="1"/>
  <c r="H66" i="1"/>
  <c r="I66" i="1" s="1"/>
  <c r="G66" i="1"/>
  <c r="F66" i="1"/>
  <c r="J65" i="1"/>
  <c r="H65" i="1"/>
  <c r="I65" i="1" s="1"/>
  <c r="G65" i="1"/>
  <c r="F65" i="1"/>
  <c r="J64" i="1"/>
  <c r="H64" i="1"/>
  <c r="I64" i="1" s="1"/>
  <c r="G64" i="1"/>
  <c r="F64" i="1"/>
  <c r="J63" i="1"/>
  <c r="H63" i="1"/>
  <c r="I63" i="1" s="1"/>
  <c r="G63" i="1"/>
  <c r="F63" i="1"/>
  <c r="J62" i="1"/>
  <c r="H62" i="1"/>
  <c r="I62" i="1" s="1"/>
  <c r="G62" i="1"/>
  <c r="F62" i="1"/>
  <c r="J61" i="1"/>
  <c r="H61" i="1"/>
  <c r="I61" i="1" s="1"/>
  <c r="G61" i="1"/>
  <c r="F61" i="1"/>
  <c r="J60" i="1"/>
  <c r="H60" i="1"/>
  <c r="I60" i="1" s="1"/>
  <c r="G60" i="1"/>
  <c r="F60" i="1"/>
  <c r="J59" i="1"/>
  <c r="H59" i="1"/>
  <c r="I59" i="1" s="1"/>
  <c r="G59" i="1"/>
  <c r="F59" i="1"/>
  <c r="J58" i="1"/>
  <c r="H58" i="1"/>
  <c r="I58" i="1" s="1"/>
  <c r="G58" i="1"/>
  <c r="F58" i="1"/>
  <c r="J57" i="1"/>
  <c r="H57" i="1"/>
  <c r="I57" i="1" s="1"/>
  <c r="G57" i="1"/>
  <c r="F57" i="1"/>
  <c r="J56" i="1"/>
  <c r="H56" i="1"/>
  <c r="I56" i="1" s="1"/>
  <c r="G56" i="1"/>
  <c r="F56" i="1"/>
  <c r="J55" i="1"/>
  <c r="H55" i="1"/>
  <c r="I55" i="1" s="1"/>
  <c r="G55" i="1"/>
  <c r="F55" i="1"/>
  <c r="J54" i="1"/>
  <c r="H54" i="1"/>
  <c r="I54" i="1" s="1"/>
  <c r="G54" i="1"/>
  <c r="F54" i="1"/>
  <c r="J53" i="1"/>
  <c r="H53" i="1"/>
  <c r="I53" i="1" s="1"/>
  <c r="G53" i="1"/>
  <c r="F53" i="1"/>
  <c r="J52" i="1"/>
  <c r="H52" i="1"/>
  <c r="I52" i="1" s="1"/>
  <c r="G52" i="1"/>
  <c r="F52" i="1"/>
  <c r="J51" i="1"/>
  <c r="H51" i="1"/>
  <c r="I51" i="1" s="1"/>
  <c r="G51" i="1"/>
  <c r="F51" i="1"/>
  <c r="J50" i="1"/>
  <c r="H50" i="1"/>
  <c r="I50" i="1" s="1"/>
  <c r="G50" i="1"/>
  <c r="F50" i="1"/>
  <c r="J49" i="1"/>
  <c r="H49" i="1"/>
  <c r="I49" i="1" s="1"/>
  <c r="G49" i="1"/>
  <c r="F49" i="1"/>
  <c r="J48" i="1"/>
  <c r="H48" i="1"/>
  <c r="I48" i="1" s="1"/>
  <c r="G48" i="1"/>
  <c r="F48" i="1"/>
  <c r="J47" i="1"/>
  <c r="H47" i="1"/>
  <c r="I47" i="1" s="1"/>
  <c r="G47" i="1"/>
  <c r="F47" i="1"/>
  <c r="J46" i="1"/>
  <c r="H46" i="1"/>
  <c r="I46" i="1" s="1"/>
  <c r="G46" i="1"/>
  <c r="F46" i="1"/>
  <c r="J45" i="1"/>
  <c r="H45" i="1"/>
  <c r="I45" i="1" s="1"/>
  <c r="G45" i="1"/>
  <c r="F45" i="1"/>
  <c r="J44" i="1"/>
  <c r="H44" i="1"/>
  <c r="I44" i="1" s="1"/>
  <c r="G44" i="1"/>
  <c r="F44" i="1"/>
  <c r="J43" i="1"/>
  <c r="H43" i="1"/>
  <c r="I43" i="1" s="1"/>
  <c r="G43" i="1"/>
  <c r="F43" i="1"/>
  <c r="J42" i="1"/>
  <c r="H42" i="1"/>
  <c r="I42" i="1" s="1"/>
  <c r="G42" i="1"/>
  <c r="F42" i="1"/>
  <c r="J41" i="1"/>
  <c r="H41" i="1"/>
  <c r="I41" i="1" s="1"/>
  <c r="G41" i="1"/>
  <c r="F41" i="1"/>
  <c r="J40" i="1"/>
  <c r="H40" i="1"/>
  <c r="I40" i="1" s="1"/>
  <c r="G40" i="1"/>
  <c r="F40" i="1"/>
  <c r="J39" i="1"/>
  <c r="H39" i="1"/>
  <c r="I39" i="1" s="1"/>
  <c r="G39" i="1"/>
  <c r="F39" i="1"/>
  <c r="J38" i="1"/>
  <c r="H38" i="1"/>
  <c r="I38" i="1" s="1"/>
  <c r="G38" i="1"/>
  <c r="F38" i="1"/>
  <c r="J37" i="1"/>
  <c r="H37" i="1"/>
  <c r="I37" i="1" s="1"/>
  <c r="G37" i="1"/>
  <c r="F37" i="1"/>
  <c r="J36" i="1"/>
  <c r="H36" i="1"/>
  <c r="I36" i="1" s="1"/>
  <c r="G36" i="1"/>
  <c r="F36" i="1"/>
  <c r="J35" i="1"/>
  <c r="H35" i="1"/>
  <c r="I35" i="1" s="1"/>
  <c r="G35" i="1"/>
  <c r="F35" i="1"/>
  <c r="J34" i="1"/>
  <c r="H34" i="1"/>
  <c r="I34" i="1" s="1"/>
  <c r="G34" i="1"/>
  <c r="F34" i="1"/>
  <c r="J33" i="1"/>
  <c r="H33" i="1"/>
  <c r="I33" i="1" s="1"/>
  <c r="G33" i="1"/>
  <c r="F33" i="1"/>
  <c r="J32" i="1"/>
  <c r="H32" i="1"/>
  <c r="I32" i="1" s="1"/>
  <c r="G32" i="1"/>
  <c r="F32" i="1"/>
  <c r="J31" i="1"/>
  <c r="H31" i="1"/>
  <c r="I31" i="1" s="1"/>
  <c r="G31" i="1"/>
  <c r="F31" i="1"/>
  <c r="J30" i="1"/>
  <c r="H30" i="1"/>
  <c r="I30" i="1" s="1"/>
  <c r="G30" i="1"/>
  <c r="F30" i="1"/>
  <c r="J29" i="1"/>
  <c r="H29" i="1"/>
  <c r="I29" i="1" s="1"/>
  <c r="G29" i="1"/>
  <c r="F29" i="1"/>
  <c r="J28" i="1"/>
  <c r="H28" i="1"/>
  <c r="I28" i="1" s="1"/>
  <c r="G28" i="1"/>
  <c r="F28" i="1"/>
  <c r="J27" i="1"/>
  <c r="H27" i="1"/>
  <c r="I27" i="1" s="1"/>
  <c r="G27" i="1"/>
  <c r="F27" i="1"/>
  <c r="J26" i="1"/>
  <c r="H26" i="1"/>
  <c r="I26" i="1" s="1"/>
  <c r="G26" i="1"/>
  <c r="F26" i="1"/>
  <c r="J25" i="1"/>
  <c r="H25" i="1"/>
  <c r="I25" i="1" s="1"/>
  <c r="G25" i="1"/>
  <c r="F25" i="1"/>
  <c r="J24" i="1"/>
  <c r="H24" i="1"/>
  <c r="I24" i="1" s="1"/>
  <c r="G24" i="1"/>
  <c r="F24" i="1"/>
  <c r="J23" i="1"/>
  <c r="H23" i="1"/>
  <c r="I23" i="1" s="1"/>
  <c r="K23" i="1" s="1"/>
  <c r="M23" i="1" s="1"/>
  <c r="D23" i="1" s="1"/>
  <c r="G23" i="1"/>
  <c r="F23" i="1"/>
  <c r="J22" i="1"/>
  <c r="H22" i="1"/>
  <c r="I22" i="1" s="1"/>
  <c r="G22" i="1"/>
  <c r="F22" i="1"/>
  <c r="J21" i="1"/>
  <c r="H21" i="1"/>
  <c r="I21" i="1" s="1"/>
  <c r="G21" i="1"/>
  <c r="F21" i="1"/>
  <c r="J20" i="1"/>
  <c r="H20" i="1"/>
  <c r="I20" i="1" s="1"/>
  <c r="G20" i="1"/>
  <c r="F20" i="1"/>
  <c r="J19" i="1"/>
  <c r="H19" i="1"/>
  <c r="I19" i="1" s="1"/>
  <c r="G19" i="1"/>
  <c r="F19" i="1"/>
  <c r="J18" i="1"/>
  <c r="H18" i="1"/>
  <c r="I18" i="1" s="1"/>
  <c r="G18" i="1"/>
  <c r="F18" i="1"/>
  <c r="J17" i="1"/>
  <c r="H17" i="1"/>
  <c r="I17" i="1" s="1"/>
  <c r="G17" i="1"/>
  <c r="F17" i="1"/>
  <c r="J16" i="1"/>
  <c r="H16" i="1"/>
  <c r="I16" i="1" s="1"/>
  <c r="G16" i="1"/>
  <c r="F16" i="1"/>
  <c r="J15" i="1"/>
  <c r="H15" i="1"/>
  <c r="I15" i="1" s="1"/>
  <c r="G15" i="1"/>
  <c r="F15" i="1"/>
  <c r="J14" i="1"/>
  <c r="H14" i="1"/>
  <c r="I14" i="1" s="1"/>
  <c r="G14" i="1"/>
  <c r="F14" i="1"/>
  <c r="J13" i="1"/>
  <c r="H13" i="1"/>
  <c r="I13" i="1" s="1"/>
  <c r="G13" i="1"/>
  <c r="F13" i="1"/>
  <c r="J12" i="1"/>
  <c r="H12" i="1"/>
  <c r="I12" i="1" s="1"/>
  <c r="G12" i="1"/>
  <c r="F12" i="1"/>
  <c r="J11" i="1"/>
  <c r="H11" i="1"/>
  <c r="I11" i="1" s="1"/>
  <c r="G11" i="1"/>
  <c r="F11" i="1"/>
  <c r="J10" i="1"/>
  <c r="H10" i="1"/>
  <c r="I10" i="1" s="1"/>
  <c r="G10" i="1"/>
  <c r="F10" i="1"/>
  <c r="J9" i="1"/>
  <c r="H9" i="1"/>
  <c r="I9" i="1" s="1"/>
  <c r="G9" i="1"/>
  <c r="F9" i="1"/>
  <c r="J8" i="1"/>
  <c r="H8" i="1"/>
  <c r="I8" i="1" s="1"/>
  <c r="G8" i="1"/>
  <c r="F8" i="1"/>
  <c r="J7" i="1"/>
  <c r="H7" i="1"/>
  <c r="I7" i="1" s="1"/>
  <c r="G7" i="1"/>
  <c r="F7" i="1"/>
  <c r="J6" i="1"/>
  <c r="H6" i="1"/>
  <c r="I6" i="1" s="1"/>
  <c r="G6" i="1"/>
  <c r="F6" i="1"/>
  <c r="J5" i="1"/>
  <c r="H5" i="1"/>
  <c r="I5" i="1" s="1"/>
  <c r="G5" i="1"/>
  <c r="F5" i="1"/>
  <c r="J4" i="1"/>
  <c r="H4" i="1"/>
  <c r="I4" i="1" s="1"/>
  <c r="G4" i="1"/>
  <c r="F4" i="1"/>
  <c r="K24" i="1" l="1"/>
  <c r="M24" i="1" s="1"/>
  <c r="D24" i="1" s="1"/>
  <c r="K25" i="1"/>
  <c r="M25" i="1" s="1"/>
  <c r="D25" i="1" s="1"/>
  <c r="K27" i="1"/>
  <c r="M27" i="1" s="1"/>
  <c r="D27" i="1" s="1"/>
  <c r="K31" i="1"/>
  <c r="M31" i="1" s="1"/>
  <c r="D31" i="1" s="1"/>
  <c r="K65" i="1"/>
  <c r="M65" i="1" s="1"/>
  <c r="D65" i="1" s="1"/>
  <c r="K82" i="1"/>
  <c r="M82" i="1" s="1"/>
  <c r="D82" i="1" s="1"/>
  <c r="K5" i="1"/>
  <c r="M5" i="1" s="1"/>
  <c r="D5" i="1" s="1"/>
  <c r="K83" i="1"/>
  <c r="M83" i="1" s="1"/>
  <c r="D83" i="1" s="1"/>
  <c r="K84" i="1"/>
  <c r="M84" i="1" s="1"/>
  <c r="D84" i="1" s="1"/>
  <c r="K86" i="1"/>
  <c r="M86" i="1" s="1"/>
  <c r="D86" i="1" s="1"/>
  <c r="K90" i="1"/>
  <c r="M90" i="1" s="1"/>
  <c r="D90" i="1" s="1"/>
  <c r="K98" i="1"/>
  <c r="M98" i="1" s="1"/>
  <c r="D98" i="1" s="1"/>
  <c r="K6" i="1"/>
  <c r="M6" i="1" s="1"/>
  <c r="D6" i="1" s="1"/>
  <c r="K7" i="1"/>
  <c r="M7" i="1" s="1"/>
  <c r="D7" i="1" s="1"/>
  <c r="K9" i="1"/>
  <c r="M9" i="1" s="1"/>
  <c r="D9" i="1" s="1"/>
  <c r="K13" i="1"/>
  <c r="M13" i="1" s="1"/>
  <c r="D13" i="1" s="1"/>
  <c r="K66" i="1"/>
  <c r="M66" i="1" s="1"/>
  <c r="D66" i="1" s="1"/>
  <c r="K67" i="1"/>
  <c r="M67" i="1" s="1"/>
  <c r="D67" i="1" s="1"/>
  <c r="K69" i="1"/>
  <c r="M69" i="1" s="1"/>
  <c r="D69" i="1" s="1"/>
  <c r="K73" i="1"/>
  <c r="M73" i="1" s="1"/>
  <c r="D73" i="1" s="1"/>
  <c r="K99" i="1"/>
  <c r="M99" i="1" s="1"/>
  <c r="D99" i="1" s="1"/>
  <c r="K100" i="1"/>
  <c r="M100" i="1" s="1"/>
  <c r="D100" i="1" s="1"/>
  <c r="K101" i="1"/>
  <c r="M101" i="1" s="1"/>
  <c r="D101" i="1" s="1"/>
  <c r="K15" i="1"/>
  <c r="M15" i="1" s="1"/>
  <c r="D15" i="1" s="1"/>
  <c r="K17" i="1"/>
  <c r="M17" i="1" s="1"/>
  <c r="D17" i="1" s="1"/>
  <c r="K19" i="1"/>
  <c r="M19" i="1" s="1"/>
  <c r="D19" i="1" s="1"/>
  <c r="K32" i="1"/>
  <c r="M32" i="1" s="1"/>
  <c r="D32" i="1" s="1"/>
  <c r="K33" i="1"/>
  <c r="M33" i="1" s="1"/>
  <c r="D33" i="1" s="1"/>
  <c r="K34" i="1"/>
  <c r="M34" i="1" s="1"/>
  <c r="D34" i="1" s="1"/>
  <c r="K35" i="1"/>
  <c r="M35" i="1" s="1"/>
  <c r="D35" i="1" s="1"/>
  <c r="K36" i="1"/>
  <c r="M36" i="1" s="1"/>
  <c r="D36" i="1" s="1"/>
  <c r="K37" i="1"/>
  <c r="M37" i="1" s="1"/>
  <c r="D37" i="1" s="1"/>
  <c r="K38" i="1"/>
  <c r="M38" i="1" s="1"/>
  <c r="D38" i="1" s="1"/>
  <c r="K39" i="1"/>
  <c r="M39" i="1" s="1"/>
  <c r="D39" i="1" s="1"/>
  <c r="K40" i="1"/>
  <c r="M40" i="1" s="1"/>
  <c r="D40" i="1" s="1"/>
  <c r="K41" i="1"/>
  <c r="M41" i="1" s="1"/>
  <c r="D41" i="1" s="1"/>
  <c r="K42" i="1"/>
  <c r="M42" i="1" s="1"/>
  <c r="D42" i="1" s="1"/>
  <c r="K43" i="1"/>
  <c r="M43" i="1" s="1"/>
  <c r="D43" i="1" s="1"/>
  <c r="K44" i="1"/>
  <c r="M44" i="1" s="1"/>
  <c r="D44" i="1" s="1"/>
  <c r="K45" i="1"/>
  <c r="M45" i="1" s="1"/>
  <c r="D45" i="1" s="1"/>
  <c r="K46" i="1"/>
  <c r="M46" i="1" s="1"/>
  <c r="D46" i="1" s="1"/>
  <c r="K47" i="1"/>
  <c r="M47" i="1" s="1"/>
  <c r="D47" i="1" s="1"/>
  <c r="K48" i="1"/>
  <c r="M48" i="1" s="1"/>
  <c r="D48" i="1" s="1"/>
  <c r="K49" i="1"/>
  <c r="M49" i="1" s="1"/>
  <c r="D49" i="1" s="1"/>
  <c r="K50" i="1"/>
  <c r="M50" i="1" s="1"/>
  <c r="D50" i="1" s="1"/>
  <c r="K51" i="1"/>
  <c r="M51" i="1" s="1"/>
  <c r="D51" i="1" s="1"/>
  <c r="K52" i="1"/>
  <c r="M52" i="1" s="1"/>
  <c r="D52" i="1" s="1"/>
  <c r="K53" i="1"/>
  <c r="M53" i="1" s="1"/>
  <c r="D53" i="1" s="1"/>
  <c r="K54" i="1"/>
  <c r="M54" i="1" s="1"/>
  <c r="D54" i="1" s="1"/>
  <c r="K55" i="1"/>
  <c r="M55" i="1" s="1"/>
  <c r="D55" i="1" s="1"/>
  <c r="K56" i="1"/>
  <c r="M56" i="1" s="1"/>
  <c r="D56" i="1" s="1"/>
  <c r="K57" i="1"/>
  <c r="M57" i="1" s="1"/>
  <c r="D57" i="1" s="1"/>
  <c r="K59" i="1"/>
  <c r="M59" i="1" s="1"/>
  <c r="D59" i="1" s="1"/>
  <c r="K61" i="1"/>
  <c r="M61" i="1" s="1"/>
  <c r="D61" i="1" s="1"/>
  <c r="K74" i="1"/>
  <c r="M74" i="1" s="1"/>
  <c r="D74" i="1" s="1"/>
  <c r="K75" i="1"/>
  <c r="M75" i="1" s="1"/>
  <c r="D75" i="1" s="1"/>
  <c r="K78" i="1"/>
  <c r="M78" i="1" s="1"/>
  <c r="D78" i="1" s="1"/>
  <c r="K91" i="1"/>
  <c r="M91" i="1" s="1"/>
  <c r="D91" i="1" s="1"/>
  <c r="K92" i="1"/>
  <c r="M92" i="1" s="1"/>
  <c r="D92" i="1" s="1"/>
  <c r="K94" i="1"/>
  <c r="M94" i="1" s="1"/>
  <c r="D94" i="1" s="1"/>
  <c r="K10" i="1"/>
  <c r="M10" i="1" s="1"/>
  <c r="D10" i="1" s="1"/>
  <c r="K11" i="1"/>
  <c r="M11" i="1" s="1"/>
  <c r="D11" i="1" s="1"/>
  <c r="K20" i="1"/>
  <c r="M20" i="1" s="1"/>
  <c r="D20" i="1" s="1"/>
  <c r="K21" i="1"/>
  <c r="M21" i="1" s="1"/>
  <c r="D21" i="1" s="1"/>
  <c r="K28" i="1"/>
  <c r="M28" i="1" s="1"/>
  <c r="D28" i="1" s="1"/>
  <c r="K29" i="1"/>
  <c r="M29" i="1" s="1"/>
  <c r="D29" i="1" s="1"/>
  <c r="K62" i="1"/>
  <c r="M62" i="1" s="1"/>
  <c r="D62" i="1" s="1"/>
  <c r="K63" i="1"/>
  <c r="M63" i="1" s="1"/>
  <c r="D63" i="1" s="1"/>
  <c r="K70" i="1"/>
  <c r="M70" i="1" s="1"/>
  <c r="D70" i="1" s="1"/>
  <c r="K71" i="1"/>
  <c r="M71" i="1" s="1"/>
  <c r="D71" i="1" s="1"/>
  <c r="K79" i="1"/>
  <c r="M79" i="1" s="1"/>
  <c r="D79" i="1" s="1"/>
  <c r="K80" i="1"/>
  <c r="M80" i="1" s="1"/>
  <c r="D80" i="1" s="1"/>
  <c r="K87" i="1"/>
  <c r="M87" i="1" s="1"/>
  <c r="D87" i="1" s="1"/>
  <c r="K88" i="1"/>
  <c r="M88" i="1" s="1"/>
  <c r="D88" i="1" s="1"/>
  <c r="K95" i="1"/>
  <c r="M95" i="1" s="1"/>
  <c r="D95" i="1" s="1"/>
  <c r="K96" i="1"/>
  <c r="M96" i="1" s="1"/>
  <c r="D96" i="1" s="1"/>
  <c r="N17" i="1"/>
  <c r="O17" i="1" s="1" a="1"/>
  <c r="K4" i="1"/>
  <c r="M4" i="1" s="1"/>
  <c r="K8" i="1"/>
  <c r="M8" i="1" s="1"/>
  <c r="D8" i="1" s="1"/>
  <c r="K12" i="1"/>
  <c r="M12" i="1" s="1"/>
  <c r="D12" i="1" s="1"/>
  <c r="K16" i="1"/>
  <c r="M16" i="1" s="1"/>
  <c r="D16" i="1" s="1"/>
  <c r="K18" i="1"/>
  <c r="M18" i="1" s="1"/>
  <c r="D18" i="1" s="1"/>
  <c r="K22" i="1"/>
  <c r="M22" i="1" s="1"/>
  <c r="D22" i="1" s="1"/>
  <c r="K26" i="1"/>
  <c r="M26" i="1" s="1"/>
  <c r="D26" i="1" s="1"/>
  <c r="K30" i="1"/>
  <c r="M30" i="1" s="1"/>
  <c r="D30" i="1" s="1"/>
  <c r="K60" i="1"/>
  <c r="M60" i="1" s="1"/>
  <c r="D60" i="1" s="1"/>
  <c r="K64" i="1"/>
  <c r="M64" i="1" s="1"/>
  <c r="D64" i="1" s="1"/>
  <c r="K68" i="1"/>
  <c r="M68" i="1" s="1"/>
  <c r="D68" i="1" s="1"/>
  <c r="K72" i="1"/>
  <c r="M72" i="1" s="1"/>
  <c r="K76" i="1"/>
  <c r="M76" i="1" s="1"/>
  <c r="D76" i="1" s="1"/>
  <c r="K81" i="1"/>
  <c r="M81" i="1" s="1"/>
  <c r="K85" i="1"/>
  <c r="M85" i="1" s="1"/>
  <c r="D85" i="1" s="1"/>
  <c r="K89" i="1"/>
  <c r="M89" i="1" s="1"/>
  <c r="D89" i="1" s="1"/>
  <c r="K93" i="1"/>
  <c r="M93" i="1" s="1"/>
  <c r="D93" i="1" s="1"/>
  <c r="K97" i="1"/>
  <c r="M97" i="1" s="1"/>
  <c r="D97" i="1" s="1"/>
  <c r="N5" i="1"/>
  <c r="O5" i="1" s="1" a="1"/>
  <c r="O5" i="1" s="1"/>
  <c r="N9" i="1"/>
  <c r="O9" i="1" s="1" a="1"/>
  <c r="O9" i="1" s="1"/>
  <c r="N10" i="1"/>
  <c r="O10" i="1" s="1" a="1"/>
  <c r="O10" i="1" s="1"/>
  <c r="N13" i="1"/>
  <c r="O13" i="1" s="1" a="1"/>
  <c r="O13" i="1" s="1"/>
  <c r="N7" i="1"/>
  <c r="O7" i="1" s="1" a="1"/>
  <c r="O7" i="1" s="1"/>
  <c r="O11" i="1" a="1"/>
  <c r="N11" i="1"/>
  <c r="N12" i="1"/>
  <c r="O12" i="1" s="1" a="1"/>
  <c r="O12" i="1" s="1"/>
  <c r="N16" i="1"/>
  <c r="O16" i="1" s="1" a="1"/>
  <c r="O16" i="1" s="1"/>
  <c r="K14" i="1"/>
  <c r="M14" i="1" s="1"/>
  <c r="D14" i="1" s="1"/>
  <c r="N19" i="1"/>
  <c r="O19" i="1" s="1" a="1"/>
  <c r="O19" i="1" s="1"/>
  <c r="N20" i="1"/>
  <c r="O20" i="1" s="1" a="1"/>
  <c r="O20" i="1" s="1"/>
  <c r="N23" i="1"/>
  <c r="O23" i="1" s="1" a="1"/>
  <c r="O23" i="1" s="1"/>
  <c r="N24" i="1"/>
  <c r="O24" i="1" s="1" a="1"/>
  <c r="O24" i="1" s="1"/>
  <c r="N27" i="1"/>
  <c r="O27" i="1" s="1" a="1"/>
  <c r="N28" i="1"/>
  <c r="O28" i="1" s="1" a="1"/>
  <c r="O28" i="1" s="1"/>
  <c r="N31" i="1"/>
  <c r="O31" i="1" s="1" a="1"/>
  <c r="O31" i="1" s="1"/>
  <c r="N32" i="1"/>
  <c r="N33" i="1"/>
  <c r="O33" i="1" s="1" a="1"/>
  <c r="O33" i="1" s="1"/>
  <c r="N34" i="1"/>
  <c r="N35" i="1"/>
  <c r="O35" i="1" s="1" a="1"/>
  <c r="O35" i="1" s="1"/>
  <c r="N36" i="1"/>
  <c r="N37" i="1"/>
  <c r="O37" i="1" s="1" a="1"/>
  <c r="O37" i="1" s="1"/>
  <c r="N38" i="1"/>
  <c r="N39" i="1"/>
  <c r="O39" i="1" s="1" a="1"/>
  <c r="O39" i="1" s="1"/>
  <c r="N40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61" i="1"/>
  <c r="N18" i="1"/>
  <c r="O18" i="1" s="1" a="1"/>
  <c r="O18" i="1" s="1"/>
  <c r="N25" i="1"/>
  <c r="O25" i="1" s="1" a="1"/>
  <c r="O25" i="1" s="1"/>
  <c r="N26" i="1"/>
  <c r="O26" i="1" s="1" a="1"/>
  <c r="O26" i="1" s="1"/>
  <c r="N29" i="1"/>
  <c r="O29" i="1" s="1" a="1"/>
  <c r="O29" i="1" s="1"/>
  <c r="N30" i="1"/>
  <c r="O30" i="1" s="1" a="1"/>
  <c r="O30" i="1" s="1"/>
  <c r="O32" i="1" a="1"/>
  <c r="O32" i="1" s="1"/>
  <c r="O34" i="1" a="1"/>
  <c r="O34" i="1" s="1"/>
  <c r="O36" i="1" a="1"/>
  <c r="O36" i="1" s="1"/>
  <c r="O38" i="1" a="1"/>
  <c r="O38" i="1" s="1"/>
  <c r="O40" i="1" a="1"/>
  <c r="O40" i="1" s="1"/>
  <c r="O42" i="1" a="1"/>
  <c r="O42" i="1" s="1"/>
  <c r="O43" i="1" a="1"/>
  <c r="O43" i="1" s="1"/>
  <c r="O44" i="1" a="1"/>
  <c r="O44" i="1" s="1"/>
  <c r="O45" i="1" a="1"/>
  <c r="O45" i="1" s="1"/>
  <c r="O46" i="1" a="1"/>
  <c r="O46" i="1" s="1"/>
  <c r="O47" i="1" a="1"/>
  <c r="O47" i="1" s="1"/>
  <c r="O48" i="1" a="1"/>
  <c r="O48" i="1" s="1"/>
  <c r="O49" i="1" a="1"/>
  <c r="O49" i="1" s="1"/>
  <c r="O50" i="1" a="1"/>
  <c r="O50" i="1" s="1"/>
  <c r="O51" i="1" a="1"/>
  <c r="O51" i="1" s="1"/>
  <c r="O52" i="1" a="1"/>
  <c r="O52" i="1" s="1"/>
  <c r="O53" i="1" a="1"/>
  <c r="O53" i="1" s="1"/>
  <c r="O54" i="1" a="1"/>
  <c r="O54" i="1" s="1"/>
  <c r="O55" i="1" a="1"/>
  <c r="O55" i="1" s="1"/>
  <c r="O56" i="1" a="1"/>
  <c r="O56" i="1" s="1"/>
  <c r="N59" i="1"/>
  <c r="N60" i="1"/>
  <c r="O60" i="1" s="1" a="1"/>
  <c r="O60" i="1" s="1"/>
  <c r="O57" i="1" a="1"/>
  <c r="O57" i="1" s="1"/>
  <c r="K58" i="1"/>
  <c r="M58" i="1" s="1"/>
  <c r="D58" i="1" s="1"/>
  <c r="O59" i="1" a="1"/>
  <c r="O59" i="1" s="1"/>
  <c r="N62" i="1"/>
  <c r="O62" i="1" s="1" a="1"/>
  <c r="O62" i="1" s="1"/>
  <c r="N65" i="1"/>
  <c r="O65" i="1" s="1" a="1"/>
  <c r="N66" i="1"/>
  <c r="O66" i="1" s="1" a="1"/>
  <c r="O66" i="1" s="1"/>
  <c r="N69" i="1"/>
  <c r="O69" i="1" s="1" a="1"/>
  <c r="O69" i="1" s="1"/>
  <c r="N70" i="1"/>
  <c r="O70" i="1" s="1" a="1"/>
  <c r="O70" i="1" s="1"/>
  <c r="N73" i="1"/>
  <c r="O73" i="1" s="1" a="1"/>
  <c r="O73" i="1" s="1"/>
  <c r="N74" i="1"/>
  <c r="O74" i="1" s="1" a="1"/>
  <c r="O74" i="1" s="1"/>
  <c r="N78" i="1"/>
  <c r="O78" i="1" s="1" a="1"/>
  <c r="O78" i="1" s="1"/>
  <c r="N79" i="1"/>
  <c r="O79" i="1" s="1" a="1"/>
  <c r="O79" i="1" s="1"/>
  <c r="O61" i="1" a="1"/>
  <c r="O61" i="1" s="1"/>
  <c r="N63" i="1"/>
  <c r="O63" i="1" s="1" a="1"/>
  <c r="O63" i="1" s="1"/>
  <c r="N64" i="1"/>
  <c r="O64" i="1" s="1" a="1"/>
  <c r="O64" i="1" s="1"/>
  <c r="N67" i="1"/>
  <c r="O67" i="1" s="1" a="1"/>
  <c r="O67" i="1" s="1"/>
  <c r="N68" i="1"/>
  <c r="O68" i="1" s="1" a="1"/>
  <c r="O68" i="1" s="1"/>
  <c r="N71" i="1"/>
  <c r="O71" i="1" s="1" a="1"/>
  <c r="O71" i="1" s="1"/>
  <c r="N75" i="1"/>
  <c r="O75" i="1" s="1" a="1"/>
  <c r="N76" i="1"/>
  <c r="N80" i="1"/>
  <c r="O80" i="1" s="1" a="1"/>
  <c r="N82" i="1"/>
  <c r="O82" i="1" s="1" a="1"/>
  <c r="N83" i="1"/>
  <c r="O83" i="1" s="1" a="1"/>
  <c r="O83" i="1" s="1"/>
  <c r="N86" i="1"/>
  <c r="O86" i="1" s="1" a="1"/>
  <c r="O86" i="1" s="1"/>
  <c r="N87" i="1"/>
  <c r="O87" i="1" s="1" a="1"/>
  <c r="O87" i="1" s="1"/>
  <c r="N90" i="1"/>
  <c r="O90" i="1" s="1" a="1"/>
  <c r="O90" i="1" s="1"/>
  <c r="N91" i="1"/>
  <c r="O91" i="1" s="1" a="1"/>
  <c r="O91" i="1" s="1"/>
  <c r="N94" i="1"/>
  <c r="O94" i="1" s="1" a="1"/>
  <c r="O94" i="1" s="1"/>
  <c r="N95" i="1"/>
  <c r="O95" i="1" s="1" a="1"/>
  <c r="O95" i="1" s="1"/>
  <c r="N98" i="1"/>
  <c r="O98" i="1" s="1" a="1"/>
  <c r="O98" i="1" s="1"/>
  <c r="N99" i="1"/>
  <c r="O99" i="1" s="1" a="1"/>
  <c r="O99" i="1" s="1"/>
  <c r="N100" i="1"/>
  <c r="O76" i="1" a="1"/>
  <c r="O76" i="1" s="1"/>
  <c r="K77" i="1"/>
  <c r="M77" i="1" s="1"/>
  <c r="D77" i="1" s="1"/>
  <c r="N84" i="1"/>
  <c r="O84" i="1" s="1" a="1"/>
  <c r="N85" i="1"/>
  <c r="O85" i="1" s="1" a="1"/>
  <c r="O85" i="1" s="1"/>
  <c r="N88" i="1"/>
  <c r="O88" i="1" s="1" a="1"/>
  <c r="O88" i="1" s="1"/>
  <c r="N89" i="1"/>
  <c r="O89" i="1" s="1" a="1"/>
  <c r="O89" i="1" s="1"/>
  <c r="N92" i="1"/>
  <c r="O92" i="1" s="1" a="1"/>
  <c r="O92" i="1" s="1"/>
  <c r="N93" i="1"/>
  <c r="O93" i="1" s="1" a="1"/>
  <c r="O93" i="1" s="1"/>
  <c r="N96" i="1"/>
  <c r="O96" i="1" s="1" a="1"/>
  <c r="O96" i="1" s="1"/>
  <c r="N97" i="1"/>
  <c r="O97" i="1" s="1" a="1"/>
  <c r="O97" i="1" s="1"/>
  <c r="O100" i="1" a="1"/>
  <c r="O100" i="1" s="1"/>
  <c r="N22" i="1" l="1"/>
  <c r="O22" i="1" s="1" a="1"/>
  <c r="O22" i="1" s="1"/>
  <c r="N21" i="1"/>
  <c r="O21" i="1" s="1" a="1"/>
  <c r="N15" i="1"/>
  <c r="O15" i="1" s="1" a="1"/>
  <c r="N41" i="1"/>
  <c r="N8" i="1"/>
  <c r="O8" i="1" s="1" a="1"/>
  <c r="O8" i="1" s="1"/>
  <c r="N6" i="1"/>
  <c r="O6" i="1" s="1" a="1"/>
  <c r="O6" i="1" s="1"/>
  <c r="O80" i="1"/>
  <c r="O15" i="1"/>
  <c r="O11" i="1"/>
  <c r="N81" i="1"/>
  <c r="O81" i="1" s="1" a="1"/>
  <c r="O81" i="1" s="1"/>
  <c r="D81" i="1"/>
  <c r="N72" i="1"/>
  <c r="O72" i="1" s="1" a="1"/>
  <c r="O72" i="1" s="1"/>
  <c r="D72" i="1"/>
  <c r="O17" i="1"/>
  <c r="N101" i="1"/>
  <c r="N4" i="1"/>
  <c r="O4" i="1" s="1" a="1"/>
  <c r="O4" i="1" s="1"/>
  <c r="D4" i="1"/>
  <c r="O84" i="1"/>
  <c r="O82" i="1"/>
  <c r="O75" i="1"/>
  <c r="O65" i="1"/>
  <c r="O27" i="1"/>
  <c r="N58" i="1"/>
  <c r="O58" i="1" s="1" a="1"/>
  <c r="O58" i="1" s="1"/>
  <c r="N77" i="1"/>
  <c r="O77" i="1" s="1" a="1"/>
  <c r="O77" i="1" s="1"/>
  <c r="N14" i="1"/>
  <c r="O14" i="1" s="1" a="1"/>
  <c r="O14" i="1" s="1"/>
  <c r="J3" i="1"/>
  <c r="H3" i="1"/>
  <c r="I3" i="1" s="1"/>
  <c r="G3" i="1"/>
  <c r="F3" i="1"/>
  <c r="O21" i="1" l="1"/>
  <c r="O41" i="1" a="1"/>
  <c r="O41" i="1" s="1"/>
  <c r="O101" i="1" a="1"/>
  <c r="O101" i="1" s="1"/>
  <c r="K3" i="1"/>
  <c r="M3" i="1" s="1"/>
  <c r="D3" i="1" s="1"/>
  <c r="N3" i="1" l="1"/>
  <c r="O3" i="1" l="1" a="1"/>
  <c r="O3" i="1" s="1"/>
</calcChain>
</file>

<file path=xl/sharedStrings.xml><?xml version="1.0" encoding="utf-8"?>
<sst xmlns="http://schemas.openxmlformats.org/spreadsheetml/2006/main" count="37" uniqueCount="36">
  <si>
    <t>Enter here VAT No. --&gt;</t>
  </si>
  <si>
    <t>Valid Tin No.</t>
  </si>
  <si>
    <t>Or Paste special your list</t>
  </si>
  <si>
    <t>Prepared by - Sanjay Zanwar</t>
  </si>
  <si>
    <t>This Tin Invalid</t>
  </si>
  <si>
    <t>• Check M-VAT Tin No. Valid or Invalid…</t>
  </si>
  <si>
    <t>27970244970V</t>
  </si>
  <si>
    <t>27970033995V</t>
  </si>
  <si>
    <t>27950805253V</t>
  </si>
  <si>
    <t>27950520073V</t>
  </si>
  <si>
    <t>27950347801V</t>
  </si>
  <si>
    <t>27950231013V</t>
  </si>
  <si>
    <t>27950085222V</t>
  </si>
  <si>
    <t>27940404794V</t>
  </si>
  <si>
    <t>27920242233V</t>
  </si>
  <si>
    <t>27920156388V</t>
  </si>
  <si>
    <t>27910962706V</t>
  </si>
  <si>
    <t>27890733506V</t>
  </si>
  <si>
    <t>27880307342V</t>
  </si>
  <si>
    <t>27870142787v</t>
  </si>
  <si>
    <t>27860837749V</t>
  </si>
  <si>
    <t>27850548549V</t>
  </si>
  <si>
    <t>27670837256V</t>
  </si>
  <si>
    <t>27330625583V</t>
  </si>
  <si>
    <t>How it works ??</t>
  </si>
  <si>
    <t>Then pickup 4 Character from left side i.e. 2795</t>
  </si>
  <si>
    <t xml:space="preserve">Get 7 Character from right side i.e. 0520073 </t>
  </si>
  <si>
    <t>Then use "MOD" Formula</t>
  </si>
  <si>
    <t>Example</t>
  </si>
  <si>
    <t>--&gt;</t>
  </si>
  <si>
    <t>MOD(R22,97)</t>
  </si>
  <si>
    <t>If you got 1 then your Tin No. is valid and if not then TIN No. is not valid</t>
  </si>
  <si>
    <t>27850133487V</t>
  </si>
  <si>
    <t>sanjayzanwar9765@gmail.com</t>
  </si>
  <si>
    <t>9765974365</t>
  </si>
  <si>
    <t>Then combine them in as sequel - 05200732795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</si>
</sst>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rgb="FFFFFFCC"/>
      <name val="Verdana"/>
      <family val="2"/>
    </font>
    <font>
      <b/>
      <sz val="11"/>
      <color rgb="FF00206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Protection="1">
      <protection locked="0"/>
    </xf>
    <xf numFmtId="0" fontId="2" fillId="2" borderId="0" xfId="0" applyFont="1" applyFill="1" applyBorder="1" applyProtection="1">
      <protection locked="0"/>
    </xf>
    <xf numFmtId="0" fontId="4" fillId="2" borderId="0" xfId="0" applyFont="1" applyFill="1" applyProtection="1"/>
    <xf numFmtId="0" fontId="1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0" borderId="0" xfId="0" applyFont="1" applyProtection="1"/>
    <xf numFmtId="0" fontId="3" fillId="2" borderId="1" xfId="0" applyNumberFormat="1" applyFont="1" applyFill="1" applyBorder="1" applyAlignment="1" applyProtection="1">
      <alignment horizontal="left"/>
    </xf>
    <xf numFmtId="0" fontId="2" fillId="2" borderId="0" xfId="0" applyFont="1" applyFill="1" applyProtection="1"/>
    <xf numFmtId="0" fontId="5" fillId="2" borderId="0" xfId="0" applyFont="1" applyFill="1" applyProtection="1"/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quotePrefix="1" applyFont="1" applyFill="1" applyProtection="1">
      <protection locked="0"/>
    </xf>
    <xf numFmtId="0" fontId="4" fillId="2" borderId="0" xfId="0" quotePrefix="1" applyFont="1" applyFill="1" applyProtection="1"/>
    <xf numFmtId="0" fontId="1" fillId="2" borderId="0" xfId="0" quotePrefix="1" applyFont="1" applyFill="1" applyProtection="1"/>
    <xf numFmtId="0" fontId="6" fillId="2" borderId="0" xfId="0" applyFont="1" applyFill="1" applyProtection="1"/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justify" vertical="justify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1" fillId="2" borderId="0" xfId="0" quotePrefix="1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361950</xdr:colOff>
      <xdr:row>15</xdr:row>
      <xdr:rowOff>133349</xdr:rowOff>
    </xdr:from>
    <xdr:to>
      <xdr:col>19</xdr:col>
      <xdr:colOff>657225</xdr:colOff>
      <xdr:row>19</xdr:row>
      <xdr:rowOff>47625</xdr:rowOff>
    </xdr:to>
    <xdr:sp macro="" textlink="">
      <xdr:nvSpPr>
        <xdr:cNvPr id="5" name="Rounded Rectangle 4"/>
        <xdr:cNvSpPr/>
      </xdr:nvSpPr>
      <xdr:spPr>
        <a:xfrm>
          <a:off x="6496050" y="2276474"/>
          <a:ext cx="942975" cy="4857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Unlocked area</a:t>
          </a:r>
        </a:p>
      </xdr:txBody>
    </xdr:sp>
    <xdr:clientData/>
  </xdr:twoCellAnchor>
  <xdr:twoCellAnchor editAs="oneCell">
    <xdr:from>
      <xdr:col>16</xdr:col>
      <xdr:colOff>407921</xdr:colOff>
      <xdr:row>1</xdr:row>
      <xdr:rowOff>76200</xdr:rowOff>
    </xdr:from>
    <xdr:to>
      <xdr:col>16</xdr:col>
      <xdr:colOff>590801</xdr:colOff>
      <xdr:row>3</xdr:row>
      <xdr:rowOff>56675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621" y="219075"/>
          <a:ext cx="182880" cy="266225"/>
        </a:xfrm>
        <a:prstGeom prst="rect">
          <a:avLst/>
        </a:prstGeom>
      </xdr:spPr>
    </xdr:pic>
    <xdr:clientData/>
  </xdr:twoCellAnchor>
  <xdr:twoCellAnchor editAs="oneCell">
    <xdr:from>
      <xdr:col>16</xdr:col>
      <xdr:colOff>390525</xdr:colOff>
      <xdr:row>3</xdr:row>
      <xdr:rowOff>95897</xdr:rowOff>
    </xdr:from>
    <xdr:to>
      <xdr:col>16</xdr:col>
      <xdr:colOff>592457</xdr:colOff>
      <xdr:row>5</xdr:row>
      <xdr:rowOff>73496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562622"/>
          <a:ext cx="201932" cy="263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24"/>
  <sheetViews>
    <sheetView showGridLines="0" showRowColHeaders="0" tabSelected="1" workbookViewId="0">
      <selection activeCell="Q17" sqref="Q17:S18"/>
    </sheetView>
  </sheetViews>
  <sheetFormatPr defaultColWidth="0" defaultRowHeight="9.9499999999999993" customHeight="1" zeroHeight="1" x14ac:dyDescent="0.15"/>
  <cols>
    <col min="1" max="1" width="23.7109375" style="6" bestFit="1" customWidth="1"/>
    <col min="2" max="2" width="14.85546875" style="6" bestFit="1" customWidth="1"/>
    <col min="3" max="3" width="9.140625" style="6" customWidth="1"/>
    <col min="4" max="4" width="15.7109375" style="6" customWidth="1"/>
    <col min="5" max="5" width="9.140625" style="6" customWidth="1"/>
    <col min="6" max="7" width="9.140625" style="6" hidden="1" customWidth="1"/>
    <col min="8" max="8" width="12.140625" style="6" hidden="1" customWidth="1"/>
    <col min="9" max="9" width="10.28515625" style="6" hidden="1" customWidth="1"/>
    <col min="10" max="10" width="9.140625" style="6" hidden="1" customWidth="1"/>
    <col min="11" max="11" width="15.5703125" style="6" hidden="1" customWidth="1"/>
    <col min="12" max="16" width="9.140625" style="6" hidden="1" customWidth="1"/>
    <col min="17" max="19" width="9.7109375" style="6" customWidth="1"/>
    <col min="20" max="20" width="10.7109375" style="6" customWidth="1"/>
    <col min="21" max="16384" width="9.140625" style="6" hidden="1"/>
  </cols>
  <sheetData>
    <row r="1" spans="1:20" ht="14.25" x14ac:dyDescent="0.2">
      <c r="A1" s="15" t="s">
        <v>5</v>
      </c>
      <c r="B1" s="4"/>
      <c r="C1" s="4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 t="s">
        <v>3</v>
      </c>
      <c r="T1" s="4"/>
    </row>
    <row r="2" spans="1:20" ht="11.25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  <c r="S2" s="4"/>
      <c r="T2" s="4"/>
    </row>
    <row r="3" spans="1:20" ht="11.25" x14ac:dyDescent="0.15">
      <c r="A3" s="4" t="s">
        <v>0</v>
      </c>
      <c r="B3" s="1" t="s">
        <v>6</v>
      </c>
      <c r="C3" s="4"/>
      <c r="D3" s="7" t="str">
        <f>IFERROR(IF(M3=1,"Valid Tin No.","This Tin Invalid"),"")</f>
        <v>Valid Tin No.</v>
      </c>
      <c r="E3" s="4"/>
      <c r="F3" s="8" t="str">
        <f>IF(LEFT(B3,2)="27","OK","ERROR")</f>
        <v>OK</v>
      </c>
      <c r="G3" s="8" t="str">
        <f>IF(OR(RIGHT(B3)="V",RIGHT(B3)="v"),"OK","ERROR")</f>
        <v>OK</v>
      </c>
      <c r="H3" s="8" t="str">
        <f>RIGHT(B3,8)</f>
        <v>0244970V</v>
      </c>
      <c r="I3" s="8" t="str">
        <f>LEFT(H3,7)</f>
        <v>0244970</v>
      </c>
      <c r="J3" s="8" t="str">
        <f>LEFT(B3,4)</f>
        <v>2797</v>
      </c>
      <c r="K3" s="8" t="str">
        <f>CONCATENATE(I3,J3)</f>
        <v>02449702797</v>
      </c>
      <c r="L3" s="8"/>
      <c r="M3" s="8">
        <f>MOD(K3,97)</f>
        <v>1</v>
      </c>
      <c r="N3" s="8">
        <f>IF(ISERROR(M3),0,M3)</f>
        <v>1</v>
      </c>
      <c r="O3" s="8" t="b">
        <f t="array" ref="O3">AND(G3="OK",N3=1,F3="OK")</f>
        <v>1</v>
      </c>
      <c r="P3" s="4"/>
      <c r="Q3" s="3"/>
      <c r="R3" s="4" t="s">
        <v>33</v>
      </c>
      <c r="S3" s="4"/>
      <c r="T3" s="4"/>
    </row>
    <row r="4" spans="1:20" ht="11.25" x14ac:dyDescent="0.15">
      <c r="A4" s="4" t="s">
        <v>2</v>
      </c>
      <c r="B4" s="1" t="s">
        <v>7</v>
      </c>
      <c r="C4" s="4"/>
      <c r="D4" s="7" t="str">
        <f t="shared" ref="D4:D67" si="0">IFERROR(IF(M4=1,"Valid Tin No.","This Tin Invalid"),"")</f>
        <v>Valid Tin No.</v>
      </c>
      <c r="E4" s="4"/>
      <c r="F4" s="8" t="str">
        <f t="shared" ref="F4:F67" si="1">IF(LEFT(B4,2)="27","OK","ERROR")</f>
        <v>OK</v>
      </c>
      <c r="G4" s="8" t="str">
        <f t="shared" ref="G4:G67" si="2">IF(OR(RIGHT(B4)="V",RIGHT(B4)="v"),"OK","ERROR")</f>
        <v>OK</v>
      </c>
      <c r="H4" s="8" t="str">
        <f t="shared" ref="H4:H67" si="3">RIGHT(B4,8)</f>
        <v>0033995V</v>
      </c>
      <c r="I4" s="8" t="str">
        <f t="shared" ref="I4:I67" si="4">LEFT(H4,7)</f>
        <v>0033995</v>
      </c>
      <c r="J4" s="8" t="str">
        <f t="shared" ref="J4:J67" si="5">LEFT(B4,4)</f>
        <v>2797</v>
      </c>
      <c r="K4" s="8" t="str">
        <f t="shared" ref="K4:K67" si="6">CONCATENATE(I4,J4)</f>
        <v>00339952797</v>
      </c>
      <c r="L4" s="8"/>
      <c r="M4" s="8">
        <f t="shared" ref="M4:M67" si="7">MOD(K4,97)</f>
        <v>1</v>
      </c>
      <c r="N4" s="8">
        <f t="shared" ref="N4:N67" si="8">IF(ISERROR(M4),0,M4)</f>
        <v>1</v>
      </c>
      <c r="O4" s="8" t="b">
        <f t="array" ref="O4">AND(G4="OK",N4=1,F4="OK")</f>
        <v>1</v>
      </c>
      <c r="P4" s="4"/>
      <c r="Q4" s="3"/>
      <c r="R4" s="13"/>
      <c r="S4" s="4"/>
      <c r="T4" s="4"/>
    </row>
    <row r="5" spans="1:20" ht="11.25" x14ac:dyDescent="0.15">
      <c r="A5" s="4"/>
      <c r="B5" s="1" t="s">
        <v>8</v>
      </c>
      <c r="C5" s="4"/>
      <c r="D5" s="7" t="str">
        <f t="shared" si="0"/>
        <v>Valid Tin No.</v>
      </c>
      <c r="E5" s="4"/>
      <c r="F5" s="8" t="str">
        <f t="shared" si="1"/>
        <v>OK</v>
      </c>
      <c r="G5" s="8" t="str">
        <f t="shared" si="2"/>
        <v>OK</v>
      </c>
      <c r="H5" s="8" t="str">
        <f t="shared" si="3"/>
        <v>0805253V</v>
      </c>
      <c r="I5" s="8" t="str">
        <f t="shared" si="4"/>
        <v>0805253</v>
      </c>
      <c r="J5" s="8" t="str">
        <f t="shared" si="5"/>
        <v>2795</v>
      </c>
      <c r="K5" s="8" t="str">
        <f t="shared" si="6"/>
        <v>08052532795</v>
      </c>
      <c r="L5" s="8"/>
      <c r="M5" s="8">
        <f t="shared" si="7"/>
        <v>1</v>
      </c>
      <c r="N5" s="8">
        <f t="shared" si="8"/>
        <v>1</v>
      </c>
      <c r="O5" s="8" t="b">
        <f t="array" ref="O5">AND(G5="OK",N5=1,F5="OK")</f>
        <v>1</v>
      </c>
      <c r="P5" s="4"/>
      <c r="Q5" s="9" t="s">
        <v>1</v>
      </c>
      <c r="R5" s="14" t="s">
        <v>34</v>
      </c>
      <c r="S5" s="4"/>
      <c r="T5" s="4"/>
    </row>
    <row r="6" spans="1:20" ht="11.25" x14ac:dyDescent="0.15">
      <c r="A6" s="4"/>
      <c r="B6" s="1" t="s">
        <v>9</v>
      </c>
      <c r="C6" s="4"/>
      <c r="D6" s="7" t="str">
        <f t="shared" si="0"/>
        <v>Valid Tin No.</v>
      </c>
      <c r="E6" s="4"/>
      <c r="F6" s="8" t="str">
        <f t="shared" si="1"/>
        <v>OK</v>
      </c>
      <c r="G6" s="8" t="str">
        <f t="shared" si="2"/>
        <v>OK</v>
      </c>
      <c r="H6" s="8" t="str">
        <f t="shared" si="3"/>
        <v>0520073V</v>
      </c>
      <c r="I6" s="8" t="str">
        <f t="shared" si="4"/>
        <v>0520073</v>
      </c>
      <c r="J6" s="8" t="str">
        <f t="shared" si="5"/>
        <v>2795</v>
      </c>
      <c r="K6" s="8" t="str">
        <f t="shared" si="6"/>
        <v>05200732795</v>
      </c>
      <c r="L6" s="8"/>
      <c r="M6" s="8">
        <f t="shared" si="7"/>
        <v>1</v>
      </c>
      <c r="N6" s="8">
        <f t="shared" si="8"/>
        <v>1</v>
      </c>
      <c r="O6" s="8" t="b">
        <f t="array" ref="O6">AND(G6="OK",N6=1,F6="OK")</f>
        <v>1</v>
      </c>
      <c r="P6" s="4"/>
      <c r="Q6" s="9" t="s">
        <v>4</v>
      </c>
      <c r="R6" s="4"/>
      <c r="S6" s="4"/>
      <c r="T6" s="4"/>
    </row>
    <row r="7" spans="1:20" ht="11.25" x14ac:dyDescent="0.15">
      <c r="A7" s="4"/>
      <c r="B7" s="1" t="s">
        <v>10</v>
      </c>
      <c r="C7" s="4"/>
      <c r="D7" s="7" t="str">
        <f t="shared" si="0"/>
        <v>Valid Tin No.</v>
      </c>
      <c r="E7" s="4"/>
      <c r="F7" s="8" t="str">
        <f t="shared" si="1"/>
        <v>OK</v>
      </c>
      <c r="G7" s="8" t="str">
        <f t="shared" si="2"/>
        <v>OK</v>
      </c>
      <c r="H7" s="8" t="str">
        <f t="shared" si="3"/>
        <v>0347801V</v>
      </c>
      <c r="I7" s="8" t="str">
        <f t="shared" si="4"/>
        <v>0347801</v>
      </c>
      <c r="J7" s="8" t="str">
        <f t="shared" si="5"/>
        <v>2795</v>
      </c>
      <c r="K7" s="8" t="str">
        <f t="shared" si="6"/>
        <v>03478012795</v>
      </c>
      <c r="L7" s="8"/>
      <c r="M7" s="8">
        <f t="shared" si="7"/>
        <v>1</v>
      </c>
      <c r="N7" s="8">
        <f t="shared" si="8"/>
        <v>1</v>
      </c>
      <c r="O7" s="8" t="b">
        <f t="array" ref="O7">AND(G7="OK",N7=1,F7="OK")</f>
        <v>1</v>
      </c>
      <c r="P7" s="4"/>
      <c r="Q7" s="10" t="s">
        <v>24</v>
      </c>
      <c r="R7" s="11"/>
      <c r="S7" s="11"/>
      <c r="T7" s="4"/>
    </row>
    <row r="8" spans="1:20" ht="11.25" x14ac:dyDescent="0.15">
      <c r="A8" s="4"/>
      <c r="B8" s="1" t="s">
        <v>22</v>
      </c>
      <c r="C8" s="4"/>
      <c r="D8" s="7" t="str">
        <f t="shared" si="0"/>
        <v>This Tin Invalid</v>
      </c>
      <c r="E8" s="4"/>
      <c r="F8" s="8" t="str">
        <f t="shared" si="1"/>
        <v>OK</v>
      </c>
      <c r="G8" s="8" t="str">
        <f t="shared" si="2"/>
        <v>OK</v>
      </c>
      <c r="H8" s="8" t="str">
        <f t="shared" si="3"/>
        <v>0837256V</v>
      </c>
      <c r="I8" s="8" t="str">
        <f t="shared" si="4"/>
        <v>0837256</v>
      </c>
      <c r="J8" s="8" t="str">
        <f t="shared" si="5"/>
        <v>2767</v>
      </c>
      <c r="K8" s="8" t="str">
        <f t="shared" si="6"/>
        <v>08372562767</v>
      </c>
      <c r="L8" s="8"/>
      <c r="M8" s="8">
        <f t="shared" si="7"/>
        <v>7</v>
      </c>
      <c r="N8" s="8">
        <f t="shared" si="8"/>
        <v>7</v>
      </c>
      <c r="O8" s="8" t="b">
        <f t="array" ref="O8">AND(G8="OK",N8=1,F8="OK")</f>
        <v>0</v>
      </c>
      <c r="P8" s="4"/>
      <c r="Q8" s="11"/>
      <c r="R8" s="11"/>
      <c r="S8" s="11"/>
      <c r="T8" s="4"/>
    </row>
    <row r="9" spans="1:20" ht="11.25" x14ac:dyDescent="0.15">
      <c r="A9" s="4"/>
      <c r="B9" s="1" t="s">
        <v>11</v>
      </c>
      <c r="C9" s="4"/>
      <c r="D9" s="7" t="str">
        <f t="shared" si="0"/>
        <v>Valid Tin No.</v>
      </c>
      <c r="E9" s="4"/>
      <c r="F9" s="8" t="str">
        <f t="shared" si="1"/>
        <v>OK</v>
      </c>
      <c r="G9" s="8" t="str">
        <f t="shared" si="2"/>
        <v>OK</v>
      </c>
      <c r="H9" s="8" t="str">
        <f t="shared" si="3"/>
        <v>0231013V</v>
      </c>
      <c r="I9" s="8" t="str">
        <f t="shared" si="4"/>
        <v>0231013</v>
      </c>
      <c r="J9" s="8" t="str">
        <f t="shared" si="5"/>
        <v>2795</v>
      </c>
      <c r="K9" s="8" t="str">
        <f t="shared" si="6"/>
        <v>02310132795</v>
      </c>
      <c r="L9" s="8"/>
      <c r="M9" s="8">
        <f t="shared" si="7"/>
        <v>1</v>
      </c>
      <c r="N9" s="8">
        <f t="shared" si="8"/>
        <v>1</v>
      </c>
      <c r="O9" s="8" t="b">
        <f t="array" ref="O9">AND(G9="OK",N9=1,F9="OK")</f>
        <v>1</v>
      </c>
      <c r="P9" s="4"/>
      <c r="Q9" s="2" t="s">
        <v>28</v>
      </c>
      <c r="R9" s="16">
        <v>27950520073</v>
      </c>
      <c r="S9" s="17"/>
      <c r="T9" s="4"/>
    </row>
    <row r="10" spans="1:20" ht="11.25" x14ac:dyDescent="0.15">
      <c r="A10" s="4"/>
      <c r="B10" s="1" t="s">
        <v>12</v>
      </c>
      <c r="C10" s="4"/>
      <c r="D10" s="7" t="str">
        <f t="shared" si="0"/>
        <v>Valid Tin No.</v>
      </c>
      <c r="E10" s="4"/>
      <c r="F10" s="8" t="str">
        <f t="shared" si="1"/>
        <v>OK</v>
      </c>
      <c r="G10" s="8" t="str">
        <f t="shared" si="2"/>
        <v>OK</v>
      </c>
      <c r="H10" s="8" t="str">
        <f t="shared" si="3"/>
        <v>0085222V</v>
      </c>
      <c r="I10" s="8" t="str">
        <f t="shared" si="4"/>
        <v>0085222</v>
      </c>
      <c r="J10" s="8" t="str">
        <f t="shared" si="5"/>
        <v>2795</v>
      </c>
      <c r="K10" s="8" t="str">
        <f t="shared" si="6"/>
        <v>00852222795</v>
      </c>
      <c r="L10" s="8"/>
      <c r="M10" s="8">
        <f t="shared" si="7"/>
        <v>1</v>
      </c>
      <c r="N10" s="8">
        <f t="shared" si="8"/>
        <v>1</v>
      </c>
      <c r="O10" s="8" t="b">
        <f t="array" ref="O10">AND(G10="OK",N10=1,F10="OK")</f>
        <v>1</v>
      </c>
      <c r="P10" s="4"/>
      <c r="Q10" s="11"/>
      <c r="R10" s="11"/>
      <c r="S10" s="11"/>
      <c r="T10" s="4"/>
    </row>
    <row r="11" spans="1:20" ht="11.25" x14ac:dyDescent="0.15">
      <c r="A11" s="4"/>
      <c r="B11" s="1" t="s">
        <v>13</v>
      </c>
      <c r="C11" s="4"/>
      <c r="D11" s="7" t="str">
        <f t="shared" si="0"/>
        <v>Valid Tin No.</v>
      </c>
      <c r="E11" s="4"/>
      <c r="F11" s="8" t="str">
        <f t="shared" si="1"/>
        <v>OK</v>
      </c>
      <c r="G11" s="8" t="str">
        <f t="shared" si="2"/>
        <v>OK</v>
      </c>
      <c r="H11" s="8" t="str">
        <f t="shared" si="3"/>
        <v>0404794V</v>
      </c>
      <c r="I11" s="8" t="str">
        <f t="shared" si="4"/>
        <v>0404794</v>
      </c>
      <c r="J11" s="8" t="str">
        <f t="shared" si="5"/>
        <v>2794</v>
      </c>
      <c r="K11" s="8" t="str">
        <f t="shared" si="6"/>
        <v>04047942794</v>
      </c>
      <c r="L11" s="8"/>
      <c r="M11" s="8">
        <f t="shared" si="7"/>
        <v>1</v>
      </c>
      <c r="N11" s="8">
        <f t="shared" si="8"/>
        <v>1</v>
      </c>
      <c r="O11" s="8" t="b">
        <f t="array" ref="O11">AND(G11="OK",N11=1,F11="OK")</f>
        <v>1</v>
      </c>
      <c r="P11" s="4"/>
      <c r="Q11" s="21" t="s">
        <v>26</v>
      </c>
      <c r="R11" s="21"/>
      <c r="S11" s="21"/>
      <c r="T11" s="4"/>
    </row>
    <row r="12" spans="1:20" ht="11.25" x14ac:dyDescent="0.15">
      <c r="A12" s="4"/>
      <c r="B12" s="1" t="s">
        <v>14</v>
      </c>
      <c r="C12" s="4"/>
      <c r="D12" s="7" t="str">
        <f t="shared" si="0"/>
        <v>Valid Tin No.</v>
      </c>
      <c r="E12" s="4"/>
      <c r="F12" s="8" t="str">
        <f t="shared" si="1"/>
        <v>OK</v>
      </c>
      <c r="G12" s="8" t="str">
        <f t="shared" si="2"/>
        <v>OK</v>
      </c>
      <c r="H12" s="8" t="str">
        <f t="shared" si="3"/>
        <v>0242233V</v>
      </c>
      <c r="I12" s="8" t="str">
        <f t="shared" si="4"/>
        <v>0242233</v>
      </c>
      <c r="J12" s="8" t="str">
        <f t="shared" si="5"/>
        <v>2792</v>
      </c>
      <c r="K12" s="8" t="str">
        <f t="shared" si="6"/>
        <v>02422332792</v>
      </c>
      <c r="L12" s="8"/>
      <c r="M12" s="8">
        <f t="shared" si="7"/>
        <v>1</v>
      </c>
      <c r="N12" s="8">
        <f t="shared" si="8"/>
        <v>1</v>
      </c>
      <c r="O12" s="8" t="b">
        <f t="array" ref="O12">AND(G12="OK",N12=1,F12="OK")</f>
        <v>1</v>
      </c>
      <c r="P12" s="4"/>
      <c r="Q12" s="21"/>
      <c r="R12" s="21"/>
      <c r="S12" s="21"/>
      <c r="T12" s="4"/>
    </row>
    <row r="13" spans="1:20" ht="11.25" x14ac:dyDescent="0.15">
      <c r="A13" s="4"/>
      <c r="B13" s="1" t="s">
        <v>15</v>
      </c>
      <c r="C13" s="4"/>
      <c r="D13" s="7" t="str">
        <f t="shared" si="0"/>
        <v>Valid Tin No.</v>
      </c>
      <c r="E13" s="4"/>
      <c r="F13" s="8" t="str">
        <f t="shared" si="1"/>
        <v>OK</v>
      </c>
      <c r="G13" s="8" t="str">
        <f t="shared" si="2"/>
        <v>OK</v>
      </c>
      <c r="H13" s="8" t="str">
        <f t="shared" si="3"/>
        <v>0156388V</v>
      </c>
      <c r="I13" s="8" t="str">
        <f t="shared" si="4"/>
        <v>0156388</v>
      </c>
      <c r="J13" s="8" t="str">
        <f t="shared" si="5"/>
        <v>2792</v>
      </c>
      <c r="K13" s="8" t="str">
        <f t="shared" si="6"/>
        <v>01563882792</v>
      </c>
      <c r="L13" s="8"/>
      <c r="M13" s="8">
        <f t="shared" si="7"/>
        <v>1</v>
      </c>
      <c r="N13" s="8">
        <f t="shared" si="8"/>
        <v>1</v>
      </c>
      <c r="O13" s="8" t="b">
        <f t="array" ref="O13">AND(G13="OK",N13=1,F13="OK")</f>
        <v>1</v>
      </c>
      <c r="P13" s="4"/>
      <c r="Q13" s="11"/>
      <c r="R13" s="11"/>
      <c r="S13" s="11"/>
      <c r="T13" s="4"/>
    </row>
    <row r="14" spans="1:20" ht="11.25" customHeight="1" x14ac:dyDescent="0.15">
      <c r="A14" s="4"/>
      <c r="B14" s="1" t="s">
        <v>16</v>
      </c>
      <c r="C14" s="4"/>
      <c r="D14" s="7" t="str">
        <f t="shared" si="0"/>
        <v>Valid Tin No.</v>
      </c>
      <c r="E14" s="4"/>
      <c r="F14" s="8" t="str">
        <f t="shared" si="1"/>
        <v>OK</v>
      </c>
      <c r="G14" s="8" t="str">
        <f t="shared" si="2"/>
        <v>OK</v>
      </c>
      <c r="H14" s="8" t="str">
        <f t="shared" si="3"/>
        <v>0962706V</v>
      </c>
      <c r="I14" s="8" t="str">
        <f t="shared" si="4"/>
        <v>0962706</v>
      </c>
      <c r="J14" s="8" t="str">
        <f t="shared" si="5"/>
        <v>2791</v>
      </c>
      <c r="K14" s="8" t="str">
        <f t="shared" si="6"/>
        <v>09627062791</v>
      </c>
      <c r="L14" s="8"/>
      <c r="M14" s="8">
        <f t="shared" si="7"/>
        <v>1</v>
      </c>
      <c r="N14" s="8">
        <f t="shared" si="8"/>
        <v>1</v>
      </c>
      <c r="O14" s="8" t="b">
        <f t="array" ref="O14">AND(G14="OK",N14=1,F14="OK")</f>
        <v>1</v>
      </c>
      <c r="P14" s="4"/>
      <c r="Q14" s="21" t="s">
        <v>25</v>
      </c>
      <c r="R14" s="21"/>
      <c r="S14" s="21"/>
      <c r="T14" s="4"/>
    </row>
    <row r="15" spans="1:20" ht="11.25" x14ac:dyDescent="0.15">
      <c r="A15" s="4"/>
      <c r="B15" s="1" t="s">
        <v>23</v>
      </c>
      <c r="C15" s="4"/>
      <c r="D15" s="7" t="str">
        <f t="shared" si="0"/>
        <v>This Tin Invalid</v>
      </c>
      <c r="E15" s="4"/>
      <c r="F15" s="8" t="str">
        <f t="shared" si="1"/>
        <v>OK</v>
      </c>
      <c r="G15" s="8" t="str">
        <f t="shared" si="2"/>
        <v>OK</v>
      </c>
      <c r="H15" s="8" t="str">
        <f t="shared" si="3"/>
        <v>0625583V</v>
      </c>
      <c r="I15" s="8" t="str">
        <f t="shared" si="4"/>
        <v>0625583</v>
      </c>
      <c r="J15" s="8" t="str">
        <f t="shared" si="5"/>
        <v>2733</v>
      </c>
      <c r="K15" s="8" t="str">
        <f t="shared" si="6"/>
        <v>06255832733</v>
      </c>
      <c r="L15" s="8"/>
      <c r="M15" s="8">
        <f t="shared" si="7"/>
        <v>93</v>
      </c>
      <c r="N15" s="8">
        <f t="shared" si="8"/>
        <v>93</v>
      </c>
      <c r="O15" s="8" t="b">
        <f t="array" ref="O15">AND(G15="OK",N15=1,F15="OK")</f>
        <v>0</v>
      </c>
      <c r="P15" s="4"/>
      <c r="Q15" s="21"/>
      <c r="R15" s="21"/>
      <c r="S15" s="21"/>
      <c r="T15" s="4"/>
    </row>
    <row r="16" spans="1:20" ht="11.25" x14ac:dyDescent="0.15">
      <c r="A16" s="4"/>
      <c r="B16" s="1" t="s">
        <v>17</v>
      </c>
      <c r="C16" s="4"/>
      <c r="D16" s="7" t="str">
        <f t="shared" si="0"/>
        <v>Valid Tin No.</v>
      </c>
      <c r="E16" s="4"/>
      <c r="F16" s="8" t="str">
        <f t="shared" si="1"/>
        <v>OK</v>
      </c>
      <c r="G16" s="8" t="str">
        <f t="shared" si="2"/>
        <v>OK</v>
      </c>
      <c r="H16" s="8" t="str">
        <f t="shared" si="3"/>
        <v>0733506V</v>
      </c>
      <c r="I16" s="8" t="str">
        <f t="shared" si="4"/>
        <v>0733506</v>
      </c>
      <c r="J16" s="8" t="str">
        <f t="shared" si="5"/>
        <v>2789</v>
      </c>
      <c r="K16" s="8" t="str">
        <f t="shared" si="6"/>
        <v>07335062789</v>
      </c>
      <c r="L16" s="8"/>
      <c r="M16" s="8">
        <f t="shared" si="7"/>
        <v>1</v>
      </c>
      <c r="N16" s="8">
        <f t="shared" si="8"/>
        <v>1</v>
      </c>
      <c r="O16" s="8" t="b">
        <f t="array" ref="O16">AND(G16="OK",N16=1,F16="OK")</f>
        <v>1</v>
      </c>
      <c r="P16" s="4"/>
      <c r="Q16" s="11"/>
      <c r="R16" s="11"/>
      <c r="S16" s="11"/>
      <c r="T16" s="4"/>
    </row>
    <row r="17" spans="1:20" ht="11.25" x14ac:dyDescent="0.15">
      <c r="A17" s="4"/>
      <c r="B17" s="1" t="s">
        <v>18</v>
      </c>
      <c r="C17" s="4"/>
      <c r="D17" s="7" t="str">
        <f t="shared" si="0"/>
        <v>Valid Tin No.</v>
      </c>
      <c r="E17" s="4"/>
      <c r="F17" s="8" t="str">
        <f t="shared" si="1"/>
        <v>OK</v>
      </c>
      <c r="G17" s="8" t="str">
        <f t="shared" si="2"/>
        <v>OK</v>
      </c>
      <c r="H17" s="8" t="str">
        <f t="shared" si="3"/>
        <v>0307342V</v>
      </c>
      <c r="I17" s="8" t="str">
        <f t="shared" si="4"/>
        <v>0307342</v>
      </c>
      <c r="J17" s="8" t="str">
        <f t="shared" si="5"/>
        <v>2788</v>
      </c>
      <c r="K17" s="8" t="str">
        <f t="shared" si="6"/>
        <v>03073422788</v>
      </c>
      <c r="L17" s="8"/>
      <c r="M17" s="8">
        <f t="shared" si="7"/>
        <v>1</v>
      </c>
      <c r="N17" s="8">
        <f t="shared" si="8"/>
        <v>1</v>
      </c>
      <c r="O17" s="8" t="b">
        <f t="array" ref="O17">AND(G17="OK",N17=1,F17="OK")</f>
        <v>1</v>
      </c>
      <c r="P17" s="4"/>
      <c r="Q17" s="21" t="s">
        <v>35</v>
      </c>
      <c r="R17" s="21"/>
      <c r="S17" s="21"/>
      <c r="T17" s="4"/>
    </row>
    <row r="18" spans="1:20" ht="11.25" x14ac:dyDescent="0.15">
      <c r="A18" s="4"/>
      <c r="B18" s="1" t="s">
        <v>19</v>
      </c>
      <c r="C18" s="4"/>
      <c r="D18" s="7" t="str">
        <f t="shared" si="0"/>
        <v>Valid Tin No.</v>
      </c>
      <c r="E18" s="4"/>
      <c r="F18" s="8" t="str">
        <f t="shared" si="1"/>
        <v>OK</v>
      </c>
      <c r="G18" s="8" t="str">
        <f t="shared" si="2"/>
        <v>OK</v>
      </c>
      <c r="H18" s="8" t="str">
        <f t="shared" si="3"/>
        <v>0142787v</v>
      </c>
      <c r="I18" s="8" t="str">
        <f t="shared" si="4"/>
        <v>0142787</v>
      </c>
      <c r="J18" s="8" t="str">
        <f t="shared" si="5"/>
        <v>2787</v>
      </c>
      <c r="K18" s="8" t="str">
        <f t="shared" si="6"/>
        <v>01427872787</v>
      </c>
      <c r="L18" s="8"/>
      <c r="M18" s="8">
        <f t="shared" si="7"/>
        <v>1</v>
      </c>
      <c r="N18" s="8">
        <f t="shared" si="8"/>
        <v>1</v>
      </c>
      <c r="O18" s="8" t="b">
        <f t="array" ref="O18">AND(G18="OK",N18=1,F18="OK")</f>
        <v>1</v>
      </c>
      <c r="P18" s="4"/>
      <c r="Q18" s="21"/>
      <c r="R18" s="21"/>
      <c r="S18" s="21"/>
      <c r="T18" s="4"/>
    </row>
    <row r="19" spans="1:20" ht="11.25" x14ac:dyDescent="0.15">
      <c r="A19" s="4"/>
      <c r="B19" s="1" t="s">
        <v>20</v>
      </c>
      <c r="C19" s="4"/>
      <c r="D19" s="7" t="str">
        <f t="shared" si="0"/>
        <v>Valid Tin No.</v>
      </c>
      <c r="E19" s="4"/>
      <c r="F19" s="8" t="str">
        <f t="shared" si="1"/>
        <v>OK</v>
      </c>
      <c r="G19" s="8" t="str">
        <f t="shared" si="2"/>
        <v>OK</v>
      </c>
      <c r="H19" s="8" t="str">
        <f t="shared" si="3"/>
        <v>0837749V</v>
      </c>
      <c r="I19" s="8" t="str">
        <f t="shared" si="4"/>
        <v>0837749</v>
      </c>
      <c r="J19" s="8" t="str">
        <f t="shared" si="5"/>
        <v>2786</v>
      </c>
      <c r="K19" s="8" t="str">
        <f t="shared" si="6"/>
        <v>08377492786</v>
      </c>
      <c r="L19" s="8"/>
      <c r="M19" s="8">
        <f t="shared" si="7"/>
        <v>1</v>
      </c>
      <c r="N19" s="8">
        <f t="shared" si="8"/>
        <v>1</v>
      </c>
      <c r="O19" s="8" t="b">
        <f t="array" ref="O19">AND(G19="OK",N19=1,F19="OK")</f>
        <v>1</v>
      </c>
      <c r="P19" s="4"/>
      <c r="Q19" s="22"/>
      <c r="R19" s="23"/>
      <c r="S19" s="11"/>
      <c r="T19" s="4"/>
    </row>
    <row r="20" spans="1:20" ht="11.25" x14ac:dyDescent="0.15">
      <c r="A20" s="4"/>
      <c r="B20" s="1" t="s">
        <v>21</v>
      </c>
      <c r="C20" s="4"/>
      <c r="D20" s="7" t="str">
        <f t="shared" si="0"/>
        <v>Valid Tin No.</v>
      </c>
      <c r="E20" s="4"/>
      <c r="F20" s="8" t="str">
        <f t="shared" si="1"/>
        <v>OK</v>
      </c>
      <c r="G20" s="8" t="str">
        <f t="shared" si="2"/>
        <v>OK</v>
      </c>
      <c r="H20" s="8" t="str">
        <f t="shared" si="3"/>
        <v>0548549V</v>
      </c>
      <c r="I20" s="8" t="str">
        <f t="shared" si="4"/>
        <v>0548549</v>
      </c>
      <c r="J20" s="8" t="str">
        <f t="shared" si="5"/>
        <v>2785</v>
      </c>
      <c r="K20" s="8" t="str">
        <f t="shared" si="6"/>
        <v>05485492785</v>
      </c>
      <c r="L20" s="8"/>
      <c r="M20" s="8">
        <f t="shared" si="7"/>
        <v>1</v>
      </c>
      <c r="N20" s="8">
        <f t="shared" si="8"/>
        <v>1</v>
      </c>
      <c r="O20" s="8" t="b">
        <f t="array" ref="O20">AND(G20="OK",N20=1,F20="OK")</f>
        <v>1</v>
      </c>
      <c r="P20" s="4"/>
      <c r="Q20" s="11" t="s">
        <v>27</v>
      </c>
      <c r="R20" s="11"/>
      <c r="S20" s="11"/>
      <c r="T20" s="4"/>
    </row>
    <row r="21" spans="1:20" ht="11.25" x14ac:dyDescent="0.15">
      <c r="A21" s="4"/>
      <c r="B21" s="1" t="s">
        <v>32</v>
      </c>
      <c r="C21" s="4"/>
      <c r="D21" s="7" t="str">
        <f t="shared" si="0"/>
        <v>This Tin Invalid</v>
      </c>
      <c r="E21" s="4"/>
      <c r="F21" s="8" t="str">
        <f t="shared" si="1"/>
        <v>OK</v>
      </c>
      <c r="G21" s="8" t="str">
        <f t="shared" si="2"/>
        <v>OK</v>
      </c>
      <c r="H21" s="8" t="str">
        <f t="shared" si="3"/>
        <v>0133487V</v>
      </c>
      <c r="I21" s="8" t="str">
        <f t="shared" si="4"/>
        <v>0133487</v>
      </c>
      <c r="J21" s="8" t="str">
        <f t="shared" si="5"/>
        <v>2785</v>
      </c>
      <c r="K21" s="8" t="str">
        <f t="shared" si="6"/>
        <v>01334872785</v>
      </c>
      <c r="L21" s="8"/>
      <c r="M21" s="8">
        <f t="shared" si="7"/>
        <v>10</v>
      </c>
      <c r="N21" s="8">
        <f t="shared" si="8"/>
        <v>10</v>
      </c>
      <c r="O21" s="8" t="b">
        <f t="array" ref="O21">AND(G21="OK",N21=1,F21="OK")</f>
        <v>0</v>
      </c>
      <c r="P21" s="4"/>
      <c r="Q21" s="11"/>
      <c r="R21" s="11"/>
      <c r="S21" s="11"/>
      <c r="T21" s="4"/>
    </row>
    <row r="22" spans="1:20" ht="11.25" x14ac:dyDescent="0.15">
      <c r="A22" s="4"/>
      <c r="B22" s="1" t="s">
        <v>32</v>
      </c>
      <c r="C22" s="4"/>
      <c r="D22" s="7" t="str">
        <f t="shared" si="0"/>
        <v>This Tin Invalid</v>
      </c>
      <c r="E22" s="4"/>
      <c r="F22" s="8" t="str">
        <f t="shared" si="1"/>
        <v>OK</v>
      </c>
      <c r="G22" s="8" t="str">
        <f t="shared" si="2"/>
        <v>OK</v>
      </c>
      <c r="H22" s="8" t="str">
        <f t="shared" si="3"/>
        <v>0133487V</v>
      </c>
      <c r="I22" s="8" t="str">
        <f t="shared" si="4"/>
        <v>0133487</v>
      </c>
      <c r="J22" s="8" t="str">
        <f t="shared" si="5"/>
        <v>2785</v>
      </c>
      <c r="K22" s="8" t="str">
        <f t="shared" si="6"/>
        <v>01334872785</v>
      </c>
      <c r="L22" s="8"/>
      <c r="M22" s="8">
        <f t="shared" si="7"/>
        <v>10</v>
      </c>
      <c r="N22" s="8">
        <f t="shared" si="8"/>
        <v>10</v>
      </c>
      <c r="O22" s="8" t="b">
        <f t="array" ref="O22">AND(G22="OK",N22=1,F22="OK")</f>
        <v>0</v>
      </c>
      <c r="P22" s="4"/>
      <c r="Q22" s="11"/>
      <c r="R22" s="16" t="str">
        <f>RIGHT(R9,7)&amp;LEFT(R9,4)</f>
        <v>05200732795</v>
      </c>
      <c r="S22" s="17"/>
      <c r="T22" s="4"/>
    </row>
    <row r="23" spans="1:20" ht="11.25" x14ac:dyDescent="0.15">
      <c r="A23" s="4"/>
      <c r="B23" s="1"/>
      <c r="C23" s="4"/>
      <c r="D23" s="7" t="str">
        <f t="shared" si="0"/>
        <v/>
      </c>
      <c r="E23" s="4"/>
      <c r="F23" s="8" t="str">
        <f t="shared" si="1"/>
        <v>ERROR</v>
      </c>
      <c r="G23" s="8" t="str">
        <f t="shared" si="2"/>
        <v>ERROR</v>
      </c>
      <c r="H23" s="8" t="str">
        <f t="shared" si="3"/>
        <v/>
      </c>
      <c r="I23" s="8" t="str">
        <f t="shared" si="4"/>
        <v/>
      </c>
      <c r="J23" s="8" t="str">
        <f t="shared" si="5"/>
        <v/>
      </c>
      <c r="K23" s="8" t="str">
        <f t="shared" si="6"/>
        <v/>
      </c>
      <c r="L23" s="8"/>
      <c r="M23" s="8" t="e">
        <f t="shared" si="7"/>
        <v>#VALUE!</v>
      </c>
      <c r="N23" s="8">
        <f t="shared" si="8"/>
        <v>0</v>
      </c>
      <c r="O23" s="8" t="b">
        <f t="array" ref="O23">AND(G23="OK",N23=1,F23="OK")</f>
        <v>0</v>
      </c>
      <c r="P23" s="4"/>
      <c r="Q23" s="11"/>
      <c r="R23" s="11"/>
      <c r="S23" s="11"/>
      <c r="T23" s="4"/>
    </row>
    <row r="24" spans="1:20" ht="11.25" x14ac:dyDescent="0.15">
      <c r="A24" s="4"/>
      <c r="B24" s="1"/>
      <c r="C24" s="4"/>
      <c r="D24" s="7" t="str">
        <f t="shared" si="0"/>
        <v/>
      </c>
      <c r="E24" s="4"/>
      <c r="F24" s="8" t="str">
        <f t="shared" si="1"/>
        <v>ERROR</v>
      </c>
      <c r="G24" s="8" t="str">
        <f t="shared" si="2"/>
        <v>ERROR</v>
      </c>
      <c r="H24" s="8" t="str">
        <f t="shared" si="3"/>
        <v/>
      </c>
      <c r="I24" s="8" t="str">
        <f t="shared" si="4"/>
        <v/>
      </c>
      <c r="J24" s="8" t="str">
        <f t="shared" si="5"/>
        <v/>
      </c>
      <c r="K24" s="8" t="str">
        <f t="shared" si="6"/>
        <v/>
      </c>
      <c r="L24" s="8"/>
      <c r="M24" s="8" t="e">
        <f t="shared" si="7"/>
        <v>#VALUE!</v>
      </c>
      <c r="N24" s="8">
        <f t="shared" si="8"/>
        <v>0</v>
      </c>
      <c r="O24" s="8" t="b">
        <f t="array" ref="O24">AND(G24="OK",N24=1,F24="OK")</f>
        <v>0</v>
      </c>
      <c r="P24" s="4"/>
      <c r="Q24" s="12" t="s">
        <v>29</v>
      </c>
      <c r="R24" s="18">
        <f>+MOD(R22,97)</f>
        <v>1</v>
      </c>
      <c r="S24" s="19"/>
      <c r="T24" s="4"/>
    </row>
    <row r="25" spans="1:20" ht="11.25" x14ac:dyDescent="0.15">
      <c r="A25" s="4"/>
      <c r="B25" s="1"/>
      <c r="C25" s="4"/>
      <c r="D25" s="7" t="str">
        <f t="shared" si="0"/>
        <v/>
      </c>
      <c r="E25" s="4"/>
      <c r="F25" s="8" t="str">
        <f t="shared" si="1"/>
        <v>ERROR</v>
      </c>
      <c r="G25" s="8" t="str">
        <f t="shared" si="2"/>
        <v>ERROR</v>
      </c>
      <c r="H25" s="8" t="str">
        <f t="shared" si="3"/>
        <v/>
      </c>
      <c r="I25" s="8" t="str">
        <f t="shared" si="4"/>
        <v/>
      </c>
      <c r="J25" s="8" t="str">
        <f t="shared" si="5"/>
        <v/>
      </c>
      <c r="K25" s="8" t="str">
        <f t="shared" si="6"/>
        <v/>
      </c>
      <c r="L25" s="8"/>
      <c r="M25" s="8" t="e">
        <f t="shared" si="7"/>
        <v>#VALUE!</v>
      </c>
      <c r="N25" s="8">
        <f t="shared" si="8"/>
        <v>0</v>
      </c>
      <c r="O25" s="8" t="b">
        <f t="array" ref="O25">AND(G25="OK",N25=1,F25="OK")</f>
        <v>0</v>
      </c>
      <c r="P25" s="4"/>
      <c r="Q25" s="11"/>
      <c r="R25" s="12" t="s">
        <v>30</v>
      </c>
      <c r="S25" s="11"/>
      <c r="T25" s="4"/>
    </row>
    <row r="26" spans="1:20" ht="11.25" x14ac:dyDescent="0.15">
      <c r="A26" s="4"/>
      <c r="B26" s="1"/>
      <c r="C26" s="4"/>
      <c r="D26" s="7" t="str">
        <f t="shared" si="0"/>
        <v/>
      </c>
      <c r="E26" s="4"/>
      <c r="F26" s="8" t="str">
        <f t="shared" si="1"/>
        <v>ERROR</v>
      </c>
      <c r="G26" s="8" t="str">
        <f t="shared" si="2"/>
        <v>ERROR</v>
      </c>
      <c r="H26" s="8" t="str">
        <f t="shared" si="3"/>
        <v/>
      </c>
      <c r="I26" s="8" t="str">
        <f t="shared" si="4"/>
        <v/>
      </c>
      <c r="J26" s="8" t="str">
        <f t="shared" si="5"/>
        <v/>
      </c>
      <c r="K26" s="8" t="str">
        <f t="shared" si="6"/>
        <v/>
      </c>
      <c r="L26" s="8"/>
      <c r="M26" s="8" t="e">
        <f t="shared" si="7"/>
        <v>#VALUE!</v>
      </c>
      <c r="N26" s="8">
        <f t="shared" si="8"/>
        <v>0</v>
      </c>
      <c r="O26" s="8" t="b">
        <f t="array" ref="O26">AND(G26="OK",N26=1,F26="OK")</f>
        <v>0</v>
      </c>
      <c r="P26" s="4"/>
      <c r="Q26" s="11"/>
      <c r="R26" s="11"/>
      <c r="S26" s="11"/>
      <c r="T26" s="4"/>
    </row>
    <row r="27" spans="1:20" ht="11.25" customHeight="1" x14ac:dyDescent="0.15">
      <c r="A27" s="4"/>
      <c r="B27" s="1"/>
      <c r="C27" s="4"/>
      <c r="D27" s="7" t="str">
        <f t="shared" si="0"/>
        <v/>
      </c>
      <c r="E27" s="4"/>
      <c r="F27" s="8" t="str">
        <f t="shared" si="1"/>
        <v>ERROR</v>
      </c>
      <c r="G27" s="8" t="str">
        <f t="shared" si="2"/>
        <v>ERROR</v>
      </c>
      <c r="H27" s="8" t="str">
        <f t="shared" si="3"/>
        <v/>
      </c>
      <c r="I27" s="8" t="str">
        <f t="shared" si="4"/>
        <v/>
      </c>
      <c r="J27" s="8" t="str">
        <f t="shared" si="5"/>
        <v/>
      </c>
      <c r="K27" s="8" t="str">
        <f t="shared" si="6"/>
        <v/>
      </c>
      <c r="L27" s="8"/>
      <c r="M27" s="8" t="e">
        <f t="shared" si="7"/>
        <v>#VALUE!</v>
      </c>
      <c r="N27" s="8">
        <f t="shared" si="8"/>
        <v>0</v>
      </c>
      <c r="O27" s="8" t="b">
        <f t="array" ref="O27">AND(G27="OK",N27=1,F27="OK")</f>
        <v>0</v>
      </c>
      <c r="P27" s="4"/>
      <c r="Q27" s="20" t="s">
        <v>31</v>
      </c>
      <c r="R27" s="20"/>
      <c r="S27" s="20"/>
      <c r="T27" s="4"/>
    </row>
    <row r="28" spans="1:20" ht="11.25" x14ac:dyDescent="0.15">
      <c r="A28" s="4"/>
      <c r="B28" s="1"/>
      <c r="C28" s="4"/>
      <c r="D28" s="7" t="str">
        <f t="shared" si="0"/>
        <v/>
      </c>
      <c r="E28" s="4"/>
      <c r="F28" s="8" t="str">
        <f t="shared" si="1"/>
        <v>ERROR</v>
      </c>
      <c r="G28" s="8" t="str">
        <f t="shared" si="2"/>
        <v>ERROR</v>
      </c>
      <c r="H28" s="8" t="str">
        <f t="shared" si="3"/>
        <v/>
      </c>
      <c r="I28" s="8" t="str">
        <f t="shared" si="4"/>
        <v/>
      </c>
      <c r="J28" s="8" t="str">
        <f t="shared" si="5"/>
        <v/>
      </c>
      <c r="K28" s="8" t="str">
        <f t="shared" si="6"/>
        <v/>
      </c>
      <c r="L28" s="8"/>
      <c r="M28" s="8" t="e">
        <f t="shared" si="7"/>
        <v>#VALUE!</v>
      </c>
      <c r="N28" s="8">
        <f t="shared" si="8"/>
        <v>0</v>
      </c>
      <c r="O28" s="8" t="b">
        <f t="array" ref="O28">AND(G28="OK",N28=1,F28="OK")</f>
        <v>0</v>
      </c>
      <c r="P28" s="4"/>
      <c r="Q28" s="20"/>
      <c r="R28" s="20"/>
      <c r="S28" s="20"/>
      <c r="T28" s="4"/>
    </row>
    <row r="29" spans="1:20" ht="11.25" x14ac:dyDescent="0.15">
      <c r="A29" s="4"/>
      <c r="B29" s="1"/>
      <c r="C29" s="4"/>
      <c r="D29" s="7" t="str">
        <f t="shared" si="0"/>
        <v/>
      </c>
      <c r="E29" s="4"/>
      <c r="F29" s="8" t="str">
        <f t="shared" si="1"/>
        <v>ERROR</v>
      </c>
      <c r="G29" s="8" t="str">
        <f t="shared" si="2"/>
        <v>ERROR</v>
      </c>
      <c r="H29" s="8" t="str">
        <f t="shared" si="3"/>
        <v/>
      </c>
      <c r="I29" s="8" t="str">
        <f t="shared" si="4"/>
        <v/>
      </c>
      <c r="J29" s="8" t="str">
        <f t="shared" si="5"/>
        <v/>
      </c>
      <c r="K29" s="8" t="str">
        <f t="shared" si="6"/>
        <v/>
      </c>
      <c r="L29" s="8"/>
      <c r="M29" s="8" t="e">
        <f t="shared" si="7"/>
        <v>#VALUE!</v>
      </c>
      <c r="N29" s="8">
        <f t="shared" si="8"/>
        <v>0</v>
      </c>
      <c r="O29" s="8" t="b">
        <f t="array" ref="O29">AND(G29="OK",N29=1,F29="OK")</f>
        <v>0</v>
      </c>
      <c r="P29" s="4"/>
      <c r="Q29" s="20"/>
      <c r="R29" s="20"/>
      <c r="S29" s="20"/>
      <c r="T29" s="4"/>
    </row>
    <row r="30" spans="1:20" ht="11.25" x14ac:dyDescent="0.15">
      <c r="A30" s="4"/>
      <c r="B30" s="1"/>
      <c r="C30" s="4"/>
      <c r="D30" s="7" t="str">
        <f t="shared" si="0"/>
        <v/>
      </c>
      <c r="E30" s="4"/>
      <c r="F30" s="8" t="str">
        <f t="shared" si="1"/>
        <v>ERROR</v>
      </c>
      <c r="G30" s="8" t="str">
        <f t="shared" si="2"/>
        <v>ERROR</v>
      </c>
      <c r="H30" s="8" t="str">
        <f t="shared" si="3"/>
        <v/>
      </c>
      <c r="I30" s="8" t="str">
        <f t="shared" si="4"/>
        <v/>
      </c>
      <c r="J30" s="8" t="str">
        <f t="shared" si="5"/>
        <v/>
      </c>
      <c r="K30" s="8" t="str">
        <f t="shared" si="6"/>
        <v/>
      </c>
      <c r="L30" s="8"/>
      <c r="M30" s="8" t="e">
        <f t="shared" si="7"/>
        <v>#VALUE!</v>
      </c>
      <c r="N30" s="8">
        <f t="shared" si="8"/>
        <v>0</v>
      </c>
      <c r="O30" s="8" t="b">
        <f t="array" ref="O30">AND(G30="OK",N30=1,F30="OK")</f>
        <v>0</v>
      </c>
      <c r="P30" s="4"/>
      <c r="Q30" s="4"/>
      <c r="R30" s="4"/>
      <c r="S30" s="4"/>
      <c r="T30" s="4"/>
    </row>
    <row r="31" spans="1:20" ht="11.25" x14ac:dyDescent="0.15">
      <c r="A31" s="4"/>
      <c r="B31" s="1"/>
      <c r="C31" s="4"/>
      <c r="D31" s="7" t="str">
        <f t="shared" si="0"/>
        <v/>
      </c>
      <c r="E31" s="4"/>
      <c r="F31" s="8" t="str">
        <f t="shared" si="1"/>
        <v>ERROR</v>
      </c>
      <c r="G31" s="8" t="str">
        <f t="shared" si="2"/>
        <v>ERROR</v>
      </c>
      <c r="H31" s="8" t="str">
        <f t="shared" si="3"/>
        <v/>
      </c>
      <c r="I31" s="8" t="str">
        <f t="shared" si="4"/>
        <v/>
      </c>
      <c r="J31" s="8" t="str">
        <f t="shared" si="5"/>
        <v/>
      </c>
      <c r="K31" s="8" t="str">
        <f t="shared" si="6"/>
        <v/>
      </c>
      <c r="L31" s="8"/>
      <c r="M31" s="8" t="e">
        <f t="shared" si="7"/>
        <v>#VALUE!</v>
      </c>
      <c r="N31" s="8">
        <f t="shared" si="8"/>
        <v>0</v>
      </c>
      <c r="O31" s="8" t="b">
        <f t="array" ref="O31">AND(G31="OK",N31=1,F31="OK")</f>
        <v>0</v>
      </c>
      <c r="P31" s="4"/>
      <c r="Q31" s="4"/>
      <c r="R31" s="4"/>
      <c r="S31" s="4"/>
      <c r="T31" s="4"/>
    </row>
    <row r="32" spans="1:20" ht="11.25" x14ac:dyDescent="0.15">
      <c r="A32" s="4"/>
      <c r="B32" s="1"/>
      <c r="C32" s="4"/>
      <c r="D32" s="7" t="str">
        <f t="shared" si="0"/>
        <v/>
      </c>
      <c r="E32" s="4"/>
      <c r="F32" s="8" t="str">
        <f t="shared" si="1"/>
        <v>ERROR</v>
      </c>
      <c r="G32" s="8" t="str">
        <f t="shared" si="2"/>
        <v>ERROR</v>
      </c>
      <c r="H32" s="8" t="str">
        <f t="shared" si="3"/>
        <v/>
      </c>
      <c r="I32" s="8" t="str">
        <f t="shared" si="4"/>
        <v/>
      </c>
      <c r="J32" s="8" t="str">
        <f t="shared" si="5"/>
        <v/>
      </c>
      <c r="K32" s="8" t="str">
        <f t="shared" si="6"/>
        <v/>
      </c>
      <c r="L32" s="8"/>
      <c r="M32" s="8" t="e">
        <f t="shared" si="7"/>
        <v>#VALUE!</v>
      </c>
      <c r="N32" s="8">
        <f t="shared" si="8"/>
        <v>0</v>
      </c>
      <c r="O32" s="8" t="b">
        <f t="array" ref="O32">AND(G32="OK",N32=1,F32="OK")</f>
        <v>0</v>
      </c>
      <c r="P32" s="4"/>
      <c r="Q32" s="4"/>
      <c r="R32" s="4"/>
      <c r="S32" s="4"/>
      <c r="T32" s="4"/>
    </row>
    <row r="33" spans="1:20" ht="11.25" x14ac:dyDescent="0.15">
      <c r="A33" s="4"/>
      <c r="B33" s="1"/>
      <c r="C33" s="4"/>
      <c r="D33" s="7" t="str">
        <f t="shared" si="0"/>
        <v/>
      </c>
      <c r="E33" s="4"/>
      <c r="F33" s="8" t="str">
        <f t="shared" si="1"/>
        <v>ERROR</v>
      </c>
      <c r="G33" s="8" t="str">
        <f t="shared" si="2"/>
        <v>ERROR</v>
      </c>
      <c r="H33" s="8" t="str">
        <f t="shared" si="3"/>
        <v/>
      </c>
      <c r="I33" s="8" t="str">
        <f t="shared" si="4"/>
        <v/>
      </c>
      <c r="J33" s="8" t="str">
        <f t="shared" si="5"/>
        <v/>
      </c>
      <c r="K33" s="8" t="str">
        <f t="shared" si="6"/>
        <v/>
      </c>
      <c r="L33" s="8"/>
      <c r="M33" s="8" t="e">
        <f t="shared" si="7"/>
        <v>#VALUE!</v>
      </c>
      <c r="N33" s="8">
        <f t="shared" si="8"/>
        <v>0</v>
      </c>
      <c r="O33" s="8" t="b">
        <f t="array" ref="O33">AND(G33="OK",N33=1,F33="OK")</f>
        <v>0</v>
      </c>
      <c r="P33" s="4"/>
      <c r="Q33" s="4"/>
      <c r="R33" s="4"/>
      <c r="S33" s="4"/>
      <c r="T33" s="4"/>
    </row>
    <row r="34" spans="1:20" ht="11.25" x14ac:dyDescent="0.15">
      <c r="A34" s="4"/>
      <c r="B34" s="1"/>
      <c r="C34" s="4"/>
      <c r="D34" s="7" t="str">
        <f t="shared" si="0"/>
        <v/>
      </c>
      <c r="E34" s="4"/>
      <c r="F34" s="8" t="str">
        <f t="shared" si="1"/>
        <v>ERROR</v>
      </c>
      <c r="G34" s="8" t="str">
        <f t="shared" si="2"/>
        <v>ERROR</v>
      </c>
      <c r="H34" s="8" t="str">
        <f t="shared" si="3"/>
        <v/>
      </c>
      <c r="I34" s="8" t="str">
        <f t="shared" si="4"/>
        <v/>
      </c>
      <c r="J34" s="8" t="str">
        <f t="shared" si="5"/>
        <v/>
      </c>
      <c r="K34" s="8" t="str">
        <f t="shared" si="6"/>
        <v/>
      </c>
      <c r="L34" s="8"/>
      <c r="M34" s="8" t="e">
        <f t="shared" si="7"/>
        <v>#VALUE!</v>
      </c>
      <c r="N34" s="8">
        <f t="shared" si="8"/>
        <v>0</v>
      </c>
      <c r="O34" s="8" t="b">
        <f t="array" ref="O34">AND(G34="OK",N34=1,F34="OK")</f>
        <v>0</v>
      </c>
      <c r="P34" s="4"/>
      <c r="Q34" s="4"/>
      <c r="R34" s="4"/>
      <c r="S34" s="4"/>
      <c r="T34" s="4"/>
    </row>
    <row r="35" spans="1:20" ht="11.25" x14ac:dyDescent="0.15">
      <c r="A35" s="4"/>
      <c r="B35" s="1"/>
      <c r="C35" s="4"/>
      <c r="D35" s="7" t="str">
        <f t="shared" si="0"/>
        <v/>
      </c>
      <c r="E35" s="4"/>
      <c r="F35" s="8" t="str">
        <f t="shared" si="1"/>
        <v>ERROR</v>
      </c>
      <c r="G35" s="8" t="str">
        <f t="shared" si="2"/>
        <v>ERROR</v>
      </c>
      <c r="H35" s="8" t="str">
        <f t="shared" si="3"/>
        <v/>
      </c>
      <c r="I35" s="8" t="str">
        <f t="shared" si="4"/>
        <v/>
      </c>
      <c r="J35" s="8" t="str">
        <f t="shared" si="5"/>
        <v/>
      </c>
      <c r="K35" s="8" t="str">
        <f t="shared" si="6"/>
        <v/>
      </c>
      <c r="L35" s="8"/>
      <c r="M35" s="8" t="e">
        <f t="shared" si="7"/>
        <v>#VALUE!</v>
      </c>
      <c r="N35" s="8">
        <f t="shared" si="8"/>
        <v>0</v>
      </c>
      <c r="O35" s="8" t="b">
        <f t="array" ref="O35">AND(G35="OK",N35=1,F35="OK")</f>
        <v>0</v>
      </c>
      <c r="P35" s="4"/>
      <c r="Q35" s="4"/>
      <c r="R35" s="4"/>
      <c r="S35" s="4"/>
      <c r="T35" s="4"/>
    </row>
    <row r="36" spans="1:20" ht="11.25" x14ac:dyDescent="0.15">
      <c r="A36" s="4"/>
      <c r="B36" s="1"/>
      <c r="C36" s="4"/>
      <c r="D36" s="7" t="str">
        <f t="shared" si="0"/>
        <v/>
      </c>
      <c r="E36" s="4"/>
      <c r="F36" s="8" t="str">
        <f t="shared" si="1"/>
        <v>ERROR</v>
      </c>
      <c r="G36" s="8" t="str">
        <f t="shared" si="2"/>
        <v>ERROR</v>
      </c>
      <c r="H36" s="8" t="str">
        <f t="shared" si="3"/>
        <v/>
      </c>
      <c r="I36" s="8" t="str">
        <f t="shared" si="4"/>
        <v/>
      </c>
      <c r="J36" s="8" t="str">
        <f t="shared" si="5"/>
        <v/>
      </c>
      <c r="K36" s="8" t="str">
        <f t="shared" si="6"/>
        <v/>
      </c>
      <c r="L36" s="8"/>
      <c r="M36" s="8" t="e">
        <f t="shared" si="7"/>
        <v>#VALUE!</v>
      </c>
      <c r="N36" s="8">
        <f t="shared" si="8"/>
        <v>0</v>
      </c>
      <c r="O36" s="8" t="b">
        <f t="array" ref="O36">AND(G36="OK",N36=1,F36="OK")</f>
        <v>0</v>
      </c>
      <c r="P36" s="4"/>
      <c r="Q36" s="4"/>
      <c r="R36" s="4"/>
      <c r="S36" s="4"/>
      <c r="T36" s="4"/>
    </row>
    <row r="37" spans="1:20" ht="11.25" x14ac:dyDescent="0.15">
      <c r="A37" s="4"/>
      <c r="B37" s="1"/>
      <c r="C37" s="4"/>
      <c r="D37" s="7" t="str">
        <f t="shared" si="0"/>
        <v/>
      </c>
      <c r="E37" s="4"/>
      <c r="F37" s="8" t="str">
        <f t="shared" si="1"/>
        <v>ERROR</v>
      </c>
      <c r="G37" s="8" t="str">
        <f t="shared" si="2"/>
        <v>ERROR</v>
      </c>
      <c r="H37" s="8" t="str">
        <f t="shared" si="3"/>
        <v/>
      </c>
      <c r="I37" s="8" t="str">
        <f t="shared" si="4"/>
        <v/>
      </c>
      <c r="J37" s="8" t="str">
        <f t="shared" si="5"/>
        <v/>
      </c>
      <c r="K37" s="8" t="str">
        <f t="shared" si="6"/>
        <v/>
      </c>
      <c r="L37" s="8"/>
      <c r="M37" s="8" t="e">
        <f t="shared" si="7"/>
        <v>#VALUE!</v>
      </c>
      <c r="N37" s="8">
        <f t="shared" si="8"/>
        <v>0</v>
      </c>
      <c r="O37" s="8" t="b">
        <f t="array" ref="O37">AND(G37="OK",N37=1,F37="OK")</f>
        <v>0</v>
      </c>
      <c r="P37" s="4"/>
      <c r="Q37" s="4"/>
      <c r="R37" s="4"/>
      <c r="S37" s="4"/>
      <c r="T37" s="4"/>
    </row>
    <row r="38" spans="1:20" ht="11.25" x14ac:dyDescent="0.15">
      <c r="A38" s="4"/>
      <c r="B38" s="1"/>
      <c r="C38" s="4"/>
      <c r="D38" s="7" t="str">
        <f t="shared" si="0"/>
        <v/>
      </c>
      <c r="E38" s="4"/>
      <c r="F38" s="8" t="str">
        <f t="shared" si="1"/>
        <v>ERROR</v>
      </c>
      <c r="G38" s="8" t="str">
        <f t="shared" si="2"/>
        <v>ERROR</v>
      </c>
      <c r="H38" s="8" t="str">
        <f t="shared" si="3"/>
        <v/>
      </c>
      <c r="I38" s="8" t="str">
        <f t="shared" si="4"/>
        <v/>
      </c>
      <c r="J38" s="8" t="str">
        <f t="shared" si="5"/>
        <v/>
      </c>
      <c r="K38" s="8" t="str">
        <f t="shared" si="6"/>
        <v/>
      </c>
      <c r="L38" s="8"/>
      <c r="M38" s="8" t="e">
        <f t="shared" si="7"/>
        <v>#VALUE!</v>
      </c>
      <c r="N38" s="8">
        <f t="shared" si="8"/>
        <v>0</v>
      </c>
      <c r="O38" s="8" t="b">
        <f t="array" ref="O38">AND(G38="OK",N38=1,F38="OK")</f>
        <v>0</v>
      </c>
      <c r="P38" s="4"/>
      <c r="Q38" s="4"/>
      <c r="R38" s="4"/>
      <c r="S38" s="4"/>
      <c r="T38" s="4"/>
    </row>
    <row r="39" spans="1:20" ht="11.25" x14ac:dyDescent="0.15">
      <c r="A39" s="4"/>
      <c r="B39" s="1"/>
      <c r="C39" s="4"/>
      <c r="D39" s="7" t="str">
        <f t="shared" si="0"/>
        <v/>
      </c>
      <c r="E39" s="4"/>
      <c r="F39" s="8" t="str">
        <f t="shared" si="1"/>
        <v>ERROR</v>
      </c>
      <c r="G39" s="8" t="str">
        <f t="shared" si="2"/>
        <v>ERROR</v>
      </c>
      <c r="H39" s="8" t="str">
        <f t="shared" si="3"/>
        <v/>
      </c>
      <c r="I39" s="8" t="str">
        <f t="shared" si="4"/>
        <v/>
      </c>
      <c r="J39" s="8" t="str">
        <f t="shared" si="5"/>
        <v/>
      </c>
      <c r="K39" s="8" t="str">
        <f t="shared" si="6"/>
        <v/>
      </c>
      <c r="L39" s="8"/>
      <c r="M39" s="8" t="e">
        <f t="shared" si="7"/>
        <v>#VALUE!</v>
      </c>
      <c r="N39" s="8">
        <f t="shared" si="8"/>
        <v>0</v>
      </c>
      <c r="O39" s="8" t="b">
        <f t="array" ref="O39">AND(G39="OK",N39=1,F39="OK")</f>
        <v>0</v>
      </c>
      <c r="P39" s="4"/>
      <c r="Q39" s="4"/>
      <c r="R39" s="4"/>
      <c r="S39" s="4"/>
      <c r="T39" s="4"/>
    </row>
    <row r="40" spans="1:20" ht="11.25" x14ac:dyDescent="0.15">
      <c r="A40" s="4"/>
      <c r="B40" s="1"/>
      <c r="C40" s="4"/>
      <c r="D40" s="7" t="str">
        <f t="shared" si="0"/>
        <v/>
      </c>
      <c r="E40" s="4"/>
      <c r="F40" s="8" t="str">
        <f t="shared" si="1"/>
        <v>ERROR</v>
      </c>
      <c r="G40" s="8" t="str">
        <f t="shared" si="2"/>
        <v>ERROR</v>
      </c>
      <c r="H40" s="8" t="str">
        <f t="shared" si="3"/>
        <v/>
      </c>
      <c r="I40" s="8" t="str">
        <f t="shared" si="4"/>
        <v/>
      </c>
      <c r="J40" s="8" t="str">
        <f t="shared" si="5"/>
        <v/>
      </c>
      <c r="K40" s="8" t="str">
        <f t="shared" si="6"/>
        <v/>
      </c>
      <c r="L40" s="8"/>
      <c r="M40" s="8" t="e">
        <f t="shared" si="7"/>
        <v>#VALUE!</v>
      </c>
      <c r="N40" s="8">
        <f t="shared" si="8"/>
        <v>0</v>
      </c>
      <c r="O40" s="8" t="b">
        <f t="array" ref="O40">AND(G40="OK",N40=1,F40="OK")</f>
        <v>0</v>
      </c>
      <c r="P40" s="4"/>
      <c r="Q40" s="4"/>
      <c r="R40" s="4"/>
      <c r="S40" s="4"/>
      <c r="T40" s="4"/>
    </row>
    <row r="41" spans="1:20" ht="11.25" x14ac:dyDescent="0.15">
      <c r="A41" s="4"/>
      <c r="B41" s="1"/>
      <c r="C41" s="4"/>
      <c r="D41" s="7" t="str">
        <f t="shared" si="0"/>
        <v/>
      </c>
      <c r="E41" s="4"/>
      <c r="F41" s="8" t="str">
        <f t="shared" si="1"/>
        <v>ERROR</v>
      </c>
      <c r="G41" s="8" t="str">
        <f t="shared" si="2"/>
        <v>ERROR</v>
      </c>
      <c r="H41" s="8" t="str">
        <f t="shared" si="3"/>
        <v/>
      </c>
      <c r="I41" s="8" t="str">
        <f t="shared" si="4"/>
        <v/>
      </c>
      <c r="J41" s="8" t="str">
        <f t="shared" si="5"/>
        <v/>
      </c>
      <c r="K41" s="8" t="str">
        <f t="shared" si="6"/>
        <v/>
      </c>
      <c r="L41" s="8"/>
      <c r="M41" s="8" t="e">
        <f t="shared" si="7"/>
        <v>#VALUE!</v>
      </c>
      <c r="N41" s="8">
        <f t="shared" si="8"/>
        <v>0</v>
      </c>
      <c r="O41" s="8" t="b">
        <f t="array" ref="O41">AND(G41="OK",N41=1,F41="OK")</f>
        <v>0</v>
      </c>
      <c r="P41" s="4"/>
      <c r="Q41" s="4"/>
      <c r="R41" s="4"/>
      <c r="S41" s="4"/>
      <c r="T41" s="4"/>
    </row>
    <row r="42" spans="1:20" ht="11.25" x14ac:dyDescent="0.15">
      <c r="A42" s="4"/>
      <c r="B42" s="1"/>
      <c r="C42" s="4"/>
      <c r="D42" s="7" t="str">
        <f t="shared" si="0"/>
        <v/>
      </c>
      <c r="E42" s="4"/>
      <c r="F42" s="8" t="str">
        <f t="shared" si="1"/>
        <v>ERROR</v>
      </c>
      <c r="G42" s="8" t="str">
        <f t="shared" si="2"/>
        <v>ERROR</v>
      </c>
      <c r="H42" s="8" t="str">
        <f t="shared" si="3"/>
        <v/>
      </c>
      <c r="I42" s="8" t="str">
        <f t="shared" si="4"/>
        <v/>
      </c>
      <c r="J42" s="8" t="str">
        <f t="shared" si="5"/>
        <v/>
      </c>
      <c r="K42" s="8" t="str">
        <f t="shared" si="6"/>
        <v/>
      </c>
      <c r="L42" s="8"/>
      <c r="M42" s="8" t="e">
        <f t="shared" si="7"/>
        <v>#VALUE!</v>
      </c>
      <c r="N42" s="8">
        <f t="shared" si="8"/>
        <v>0</v>
      </c>
      <c r="O42" s="8" t="b">
        <f t="array" ref="O42">AND(G42="OK",N42=1,F42="OK")</f>
        <v>0</v>
      </c>
      <c r="P42" s="4"/>
      <c r="Q42" s="4"/>
      <c r="R42" s="4"/>
      <c r="S42" s="4"/>
      <c r="T42" s="4"/>
    </row>
    <row r="43" spans="1:20" ht="11.25" x14ac:dyDescent="0.15">
      <c r="A43" s="4"/>
      <c r="B43" s="1"/>
      <c r="C43" s="4"/>
      <c r="D43" s="7" t="str">
        <f t="shared" si="0"/>
        <v/>
      </c>
      <c r="E43" s="4"/>
      <c r="F43" s="8" t="str">
        <f t="shared" si="1"/>
        <v>ERROR</v>
      </c>
      <c r="G43" s="8" t="str">
        <f t="shared" si="2"/>
        <v>ERROR</v>
      </c>
      <c r="H43" s="8" t="str">
        <f t="shared" si="3"/>
        <v/>
      </c>
      <c r="I43" s="8" t="str">
        <f t="shared" si="4"/>
        <v/>
      </c>
      <c r="J43" s="8" t="str">
        <f t="shared" si="5"/>
        <v/>
      </c>
      <c r="K43" s="8" t="str">
        <f t="shared" si="6"/>
        <v/>
      </c>
      <c r="L43" s="8"/>
      <c r="M43" s="8" t="e">
        <f t="shared" si="7"/>
        <v>#VALUE!</v>
      </c>
      <c r="N43" s="8">
        <f t="shared" si="8"/>
        <v>0</v>
      </c>
      <c r="O43" s="8" t="b">
        <f t="array" ref="O43">AND(G43="OK",N43=1,F43="OK")</f>
        <v>0</v>
      </c>
      <c r="P43" s="4"/>
      <c r="Q43" s="4"/>
      <c r="R43" s="4"/>
      <c r="S43" s="4"/>
      <c r="T43" s="4"/>
    </row>
    <row r="44" spans="1:20" ht="11.25" x14ac:dyDescent="0.15">
      <c r="A44" s="4"/>
      <c r="B44" s="1"/>
      <c r="C44" s="4"/>
      <c r="D44" s="7" t="str">
        <f t="shared" si="0"/>
        <v/>
      </c>
      <c r="E44" s="4"/>
      <c r="F44" s="8" t="str">
        <f t="shared" si="1"/>
        <v>ERROR</v>
      </c>
      <c r="G44" s="8" t="str">
        <f t="shared" si="2"/>
        <v>ERROR</v>
      </c>
      <c r="H44" s="8" t="str">
        <f t="shared" si="3"/>
        <v/>
      </c>
      <c r="I44" s="8" t="str">
        <f t="shared" si="4"/>
        <v/>
      </c>
      <c r="J44" s="8" t="str">
        <f t="shared" si="5"/>
        <v/>
      </c>
      <c r="K44" s="8" t="str">
        <f t="shared" si="6"/>
        <v/>
      </c>
      <c r="L44" s="8"/>
      <c r="M44" s="8" t="e">
        <f t="shared" si="7"/>
        <v>#VALUE!</v>
      </c>
      <c r="N44" s="8">
        <f t="shared" si="8"/>
        <v>0</v>
      </c>
      <c r="O44" s="8" t="b">
        <f t="array" ref="O44">AND(G44="OK",N44=1,F44="OK")</f>
        <v>0</v>
      </c>
      <c r="P44" s="4"/>
      <c r="Q44" s="4"/>
      <c r="R44" s="4"/>
      <c r="S44" s="4"/>
      <c r="T44" s="4"/>
    </row>
    <row r="45" spans="1:20" ht="11.25" x14ac:dyDescent="0.15">
      <c r="A45" s="4"/>
      <c r="B45" s="1"/>
      <c r="C45" s="4"/>
      <c r="D45" s="7" t="str">
        <f t="shared" si="0"/>
        <v/>
      </c>
      <c r="E45" s="4"/>
      <c r="F45" s="8" t="str">
        <f t="shared" si="1"/>
        <v>ERROR</v>
      </c>
      <c r="G45" s="8" t="str">
        <f t="shared" si="2"/>
        <v>ERROR</v>
      </c>
      <c r="H45" s="8" t="str">
        <f t="shared" si="3"/>
        <v/>
      </c>
      <c r="I45" s="8" t="str">
        <f t="shared" si="4"/>
        <v/>
      </c>
      <c r="J45" s="8" t="str">
        <f t="shared" si="5"/>
        <v/>
      </c>
      <c r="K45" s="8" t="str">
        <f t="shared" si="6"/>
        <v/>
      </c>
      <c r="L45" s="8"/>
      <c r="M45" s="8" t="e">
        <f t="shared" si="7"/>
        <v>#VALUE!</v>
      </c>
      <c r="N45" s="8">
        <f t="shared" si="8"/>
        <v>0</v>
      </c>
      <c r="O45" s="8" t="b">
        <f t="array" ref="O45">AND(G45="OK",N45=1,F45="OK")</f>
        <v>0</v>
      </c>
      <c r="P45" s="4"/>
      <c r="Q45" s="4"/>
      <c r="R45" s="4"/>
      <c r="S45" s="4"/>
      <c r="T45" s="4"/>
    </row>
    <row r="46" spans="1:20" ht="11.25" x14ac:dyDescent="0.15">
      <c r="A46" s="4"/>
      <c r="B46" s="1"/>
      <c r="C46" s="4"/>
      <c r="D46" s="7" t="str">
        <f t="shared" si="0"/>
        <v/>
      </c>
      <c r="E46" s="4"/>
      <c r="F46" s="8" t="str">
        <f t="shared" si="1"/>
        <v>ERROR</v>
      </c>
      <c r="G46" s="8" t="str">
        <f t="shared" si="2"/>
        <v>ERROR</v>
      </c>
      <c r="H46" s="8" t="str">
        <f t="shared" si="3"/>
        <v/>
      </c>
      <c r="I46" s="8" t="str">
        <f t="shared" si="4"/>
        <v/>
      </c>
      <c r="J46" s="8" t="str">
        <f t="shared" si="5"/>
        <v/>
      </c>
      <c r="K46" s="8" t="str">
        <f t="shared" si="6"/>
        <v/>
      </c>
      <c r="L46" s="8"/>
      <c r="M46" s="8" t="e">
        <f t="shared" si="7"/>
        <v>#VALUE!</v>
      </c>
      <c r="N46" s="8">
        <f t="shared" si="8"/>
        <v>0</v>
      </c>
      <c r="O46" s="8" t="b">
        <f t="array" ref="O46">AND(G46="OK",N46=1,F46="OK")</f>
        <v>0</v>
      </c>
      <c r="P46" s="4"/>
      <c r="Q46" s="4"/>
      <c r="R46" s="4"/>
      <c r="S46" s="4"/>
      <c r="T46" s="4"/>
    </row>
    <row r="47" spans="1:20" ht="11.25" x14ac:dyDescent="0.15">
      <c r="A47" s="4"/>
      <c r="B47" s="1"/>
      <c r="C47" s="4"/>
      <c r="D47" s="7" t="str">
        <f t="shared" si="0"/>
        <v/>
      </c>
      <c r="E47" s="4"/>
      <c r="F47" s="8" t="str">
        <f t="shared" si="1"/>
        <v>ERROR</v>
      </c>
      <c r="G47" s="8" t="str">
        <f t="shared" si="2"/>
        <v>ERROR</v>
      </c>
      <c r="H47" s="8" t="str">
        <f t="shared" si="3"/>
        <v/>
      </c>
      <c r="I47" s="8" t="str">
        <f t="shared" si="4"/>
        <v/>
      </c>
      <c r="J47" s="8" t="str">
        <f t="shared" si="5"/>
        <v/>
      </c>
      <c r="K47" s="8" t="str">
        <f t="shared" si="6"/>
        <v/>
      </c>
      <c r="L47" s="8"/>
      <c r="M47" s="8" t="e">
        <f t="shared" si="7"/>
        <v>#VALUE!</v>
      </c>
      <c r="N47" s="8">
        <f t="shared" si="8"/>
        <v>0</v>
      </c>
      <c r="O47" s="8" t="b">
        <f t="array" ref="O47">AND(G47="OK",N47=1,F47="OK")</f>
        <v>0</v>
      </c>
      <c r="P47" s="4"/>
      <c r="Q47" s="4"/>
      <c r="R47" s="4"/>
      <c r="S47" s="4"/>
      <c r="T47" s="4"/>
    </row>
    <row r="48" spans="1:20" ht="11.25" x14ac:dyDescent="0.15">
      <c r="A48" s="4"/>
      <c r="B48" s="1"/>
      <c r="C48" s="4"/>
      <c r="D48" s="7" t="str">
        <f t="shared" si="0"/>
        <v/>
      </c>
      <c r="E48" s="4"/>
      <c r="F48" s="8" t="str">
        <f t="shared" si="1"/>
        <v>ERROR</v>
      </c>
      <c r="G48" s="8" t="str">
        <f t="shared" si="2"/>
        <v>ERROR</v>
      </c>
      <c r="H48" s="8" t="str">
        <f t="shared" si="3"/>
        <v/>
      </c>
      <c r="I48" s="8" t="str">
        <f t="shared" si="4"/>
        <v/>
      </c>
      <c r="J48" s="8" t="str">
        <f t="shared" si="5"/>
        <v/>
      </c>
      <c r="K48" s="8" t="str">
        <f t="shared" si="6"/>
        <v/>
      </c>
      <c r="L48" s="8"/>
      <c r="M48" s="8" t="e">
        <f t="shared" si="7"/>
        <v>#VALUE!</v>
      </c>
      <c r="N48" s="8">
        <f t="shared" si="8"/>
        <v>0</v>
      </c>
      <c r="O48" s="8" t="b">
        <f t="array" ref="O48">AND(G48="OK",N48=1,F48="OK")</f>
        <v>0</v>
      </c>
      <c r="P48" s="4"/>
      <c r="Q48" s="4"/>
      <c r="R48" s="4"/>
      <c r="S48" s="4"/>
      <c r="T48" s="4"/>
    </row>
    <row r="49" spans="1:20" ht="11.25" x14ac:dyDescent="0.15">
      <c r="A49" s="4"/>
      <c r="B49" s="1"/>
      <c r="C49" s="4"/>
      <c r="D49" s="7" t="str">
        <f t="shared" si="0"/>
        <v/>
      </c>
      <c r="E49" s="4"/>
      <c r="F49" s="8" t="str">
        <f t="shared" si="1"/>
        <v>ERROR</v>
      </c>
      <c r="G49" s="8" t="str">
        <f t="shared" si="2"/>
        <v>ERROR</v>
      </c>
      <c r="H49" s="8" t="str">
        <f t="shared" si="3"/>
        <v/>
      </c>
      <c r="I49" s="8" t="str">
        <f t="shared" si="4"/>
        <v/>
      </c>
      <c r="J49" s="8" t="str">
        <f t="shared" si="5"/>
        <v/>
      </c>
      <c r="K49" s="8" t="str">
        <f t="shared" si="6"/>
        <v/>
      </c>
      <c r="L49" s="8"/>
      <c r="M49" s="8" t="e">
        <f t="shared" si="7"/>
        <v>#VALUE!</v>
      </c>
      <c r="N49" s="8">
        <f t="shared" si="8"/>
        <v>0</v>
      </c>
      <c r="O49" s="8" t="b">
        <f t="array" ref="O49">AND(G49="OK",N49=1,F49="OK")</f>
        <v>0</v>
      </c>
      <c r="P49" s="4"/>
      <c r="Q49" s="4"/>
      <c r="R49" s="4"/>
      <c r="S49" s="4"/>
      <c r="T49" s="4"/>
    </row>
    <row r="50" spans="1:20" ht="11.25" x14ac:dyDescent="0.15">
      <c r="A50" s="4"/>
      <c r="B50" s="1"/>
      <c r="C50" s="4"/>
      <c r="D50" s="7" t="str">
        <f t="shared" si="0"/>
        <v/>
      </c>
      <c r="E50" s="4"/>
      <c r="F50" s="8" t="str">
        <f t="shared" si="1"/>
        <v>ERROR</v>
      </c>
      <c r="G50" s="8" t="str">
        <f t="shared" si="2"/>
        <v>ERROR</v>
      </c>
      <c r="H50" s="8" t="str">
        <f t="shared" si="3"/>
        <v/>
      </c>
      <c r="I50" s="8" t="str">
        <f t="shared" si="4"/>
        <v/>
      </c>
      <c r="J50" s="8" t="str">
        <f t="shared" si="5"/>
        <v/>
      </c>
      <c r="K50" s="8" t="str">
        <f t="shared" si="6"/>
        <v/>
      </c>
      <c r="L50" s="8"/>
      <c r="M50" s="8" t="e">
        <f t="shared" si="7"/>
        <v>#VALUE!</v>
      </c>
      <c r="N50" s="8">
        <f t="shared" si="8"/>
        <v>0</v>
      </c>
      <c r="O50" s="8" t="b">
        <f t="array" ref="O50">AND(G50="OK",N50=1,F50="OK")</f>
        <v>0</v>
      </c>
      <c r="P50" s="4"/>
      <c r="Q50" s="4"/>
      <c r="R50" s="4"/>
      <c r="S50" s="4"/>
      <c r="T50" s="4"/>
    </row>
    <row r="51" spans="1:20" ht="11.25" x14ac:dyDescent="0.15">
      <c r="A51" s="4"/>
      <c r="B51" s="1"/>
      <c r="C51" s="4"/>
      <c r="D51" s="7" t="str">
        <f t="shared" si="0"/>
        <v/>
      </c>
      <c r="E51" s="4"/>
      <c r="F51" s="8" t="str">
        <f t="shared" si="1"/>
        <v>ERROR</v>
      </c>
      <c r="G51" s="8" t="str">
        <f t="shared" si="2"/>
        <v>ERROR</v>
      </c>
      <c r="H51" s="8" t="str">
        <f t="shared" si="3"/>
        <v/>
      </c>
      <c r="I51" s="8" t="str">
        <f t="shared" si="4"/>
        <v/>
      </c>
      <c r="J51" s="8" t="str">
        <f t="shared" si="5"/>
        <v/>
      </c>
      <c r="K51" s="8" t="str">
        <f t="shared" si="6"/>
        <v/>
      </c>
      <c r="L51" s="8"/>
      <c r="M51" s="8" t="e">
        <f t="shared" si="7"/>
        <v>#VALUE!</v>
      </c>
      <c r="N51" s="8">
        <f t="shared" si="8"/>
        <v>0</v>
      </c>
      <c r="O51" s="8" t="b">
        <f t="array" ref="O51">AND(G51="OK",N51=1,F51="OK")</f>
        <v>0</v>
      </c>
      <c r="P51" s="4"/>
      <c r="Q51" s="4"/>
      <c r="R51" s="4"/>
      <c r="S51" s="4"/>
      <c r="T51" s="4"/>
    </row>
    <row r="52" spans="1:20" ht="11.25" x14ac:dyDescent="0.15">
      <c r="A52" s="4"/>
      <c r="B52" s="1"/>
      <c r="C52" s="4"/>
      <c r="D52" s="7" t="str">
        <f t="shared" si="0"/>
        <v/>
      </c>
      <c r="E52" s="4"/>
      <c r="F52" s="8" t="str">
        <f t="shared" si="1"/>
        <v>ERROR</v>
      </c>
      <c r="G52" s="8" t="str">
        <f t="shared" si="2"/>
        <v>ERROR</v>
      </c>
      <c r="H52" s="8" t="str">
        <f t="shared" si="3"/>
        <v/>
      </c>
      <c r="I52" s="8" t="str">
        <f t="shared" si="4"/>
        <v/>
      </c>
      <c r="J52" s="8" t="str">
        <f t="shared" si="5"/>
        <v/>
      </c>
      <c r="K52" s="8" t="str">
        <f t="shared" si="6"/>
        <v/>
      </c>
      <c r="L52" s="8"/>
      <c r="M52" s="8" t="e">
        <f t="shared" si="7"/>
        <v>#VALUE!</v>
      </c>
      <c r="N52" s="8">
        <f t="shared" si="8"/>
        <v>0</v>
      </c>
      <c r="O52" s="8" t="b">
        <f t="array" ref="O52">AND(G52="OK",N52=1,F52="OK")</f>
        <v>0</v>
      </c>
      <c r="P52" s="4"/>
      <c r="Q52" s="4"/>
      <c r="R52" s="4"/>
      <c r="S52" s="4"/>
      <c r="T52" s="4"/>
    </row>
    <row r="53" spans="1:20" ht="11.25" x14ac:dyDescent="0.15">
      <c r="A53" s="4"/>
      <c r="B53" s="1"/>
      <c r="C53" s="4"/>
      <c r="D53" s="7" t="str">
        <f t="shared" si="0"/>
        <v/>
      </c>
      <c r="E53" s="4"/>
      <c r="F53" s="8" t="str">
        <f t="shared" si="1"/>
        <v>ERROR</v>
      </c>
      <c r="G53" s="8" t="str">
        <f t="shared" si="2"/>
        <v>ERROR</v>
      </c>
      <c r="H53" s="8" t="str">
        <f t="shared" si="3"/>
        <v/>
      </c>
      <c r="I53" s="8" t="str">
        <f t="shared" si="4"/>
        <v/>
      </c>
      <c r="J53" s="8" t="str">
        <f t="shared" si="5"/>
        <v/>
      </c>
      <c r="K53" s="8" t="str">
        <f t="shared" si="6"/>
        <v/>
      </c>
      <c r="L53" s="8"/>
      <c r="M53" s="8" t="e">
        <f t="shared" si="7"/>
        <v>#VALUE!</v>
      </c>
      <c r="N53" s="8">
        <f t="shared" si="8"/>
        <v>0</v>
      </c>
      <c r="O53" s="8" t="b">
        <f t="array" ref="O53">AND(G53="OK",N53=1,F53="OK")</f>
        <v>0</v>
      </c>
      <c r="P53" s="4"/>
      <c r="Q53" s="4"/>
      <c r="R53" s="4"/>
      <c r="S53" s="4"/>
      <c r="T53" s="4"/>
    </row>
    <row r="54" spans="1:20" ht="11.25" x14ac:dyDescent="0.15">
      <c r="A54" s="4"/>
      <c r="B54" s="1"/>
      <c r="C54" s="4"/>
      <c r="D54" s="7" t="str">
        <f t="shared" si="0"/>
        <v/>
      </c>
      <c r="E54" s="4"/>
      <c r="F54" s="8" t="str">
        <f t="shared" si="1"/>
        <v>ERROR</v>
      </c>
      <c r="G54" s="8" t="str">
        <f t="shared" si="2"/>
        <v>ERROR</v>
      </c>
      <c r="H54" s="8" t="str">
        <f t="shared" si="3"/>
        <v/>
      </c>
      <c r="I54" s="8" t="str">
        <f t="shared" si="4"/>
        <v/>
      </c>
      <c r="J54" s="8" t="str">
        <f t="shared" si="5"/>
        <v/>
      </c>
      <c r="K54" s="8" t="str">
        <f t="shared" si="6"/>
        <v/>
      </c>
      <c r="L54" s="8"/>
      <c r="M54" s="8" t="e">
        <f t="shared" si="7"/>
        <v>#VALUE!</v>
      </c>
      <c r="N54" s="8">
        <f t="shared" si="8"/>
        <v>0</v>
      </c>
      <c r="O54" s="8" t="b">
        <f t="array" ref="O54">AND(G54="OK",N54=1,F54="OK")</f>
        <v>0</v>
      </c>
      <c r="P54" s="4"/>
      <c r="Q54" s="4"/>
      <c r="R54" s="4"/>
      <c r="S54" s="4"/>
      <c r="T54" s="4"/>
    </row>
    <row r="55" spans="1:20" ht="11.25" x14ac:dyDescent="0.15">
      <c r="A55" s="4"/>
      <c r="B55" s="1"/>
      <c r="C55" s="4"/>
      <c r="D55" s="7" t="str">
        <f t="shared" si="0"/>
        <v/>
      </c>
      <c r="E55" s="4"/>
      <c r="F55" s="8" t="str">
        <f t="shared" si="1"/>
        <v>ERROR</v>
      </c>
      <c r="G55" s="8" t="str">
        <f t="shared" si="2"/>
        <v>ERROR</v>
      </c>
      <c r="H55" s="8" t="str">
        <f t="shared" si="3"/>
        <v/>
      </c>
      <c r="I55" s="8" t="str">
        <f t="shared" si="4"/>
        <v/>
      </c>
      <c r="J55" s="8" t="str">
        <f t="shared" si="5"/>
        <v/>
      </c>
      <c r="K55" s="8" t="str">
        <f t="shared" si="6"/>
        <v/>
      </c>
      <c r="L55" s="8"/>
      <c r="M55" s="8" t="e">
        <f t="shared" si="7"/>
        <v>#VALUE!</v>
      </c>
      <c r="N55" s="8">
        <f t="shared" si="8"/>
        <v>0</v>
      </c>
      <c r="O55" s="8" t="b">
        <f t="array" ref="O55">AND(G55="OK",N55=1,F55="OK")</f>
        <v>0</v>
      </c>
      <c r="P55" s="4"/>
      <c r="Q55" s="4"/>
      <c r="R55" s="4"/>
      <c r="S55" s="4"/>
      <c r="T55" s="4"/>
    </row>
    <row r="56" spans="1:20" ht="11.25" x14ac:dyDescent="0.15">
      <c r="A56" s="4"/>
      <c r="B56" s="1"/>
      <c r="C56" s="4"/>
      <c r="D56" s="7" t="str">
        <f t="shared" si="0"/>
        <v/>
      </c>
      <c r="E56" s="4"/>
      <c r="F56" s="8" t="str">
        <f t="shared" si="1"/>
        <v>ERROR</v>
      </c>
      <c r="G56" s="8" t="str">
        <f t="shared" si="2"/>
        <v>ERROR</v>
      </c>
      <c r="H56" s="8" t="str">
        <f t="shared" si="3"/>
        <v/>
      </c>
      <c r="I56" s="8" t="str">
        <f t="shared" si="4"/>
        <v/>
      </c>
      <c r="J56" s="8" t="str">
        <f t="shared" si="5"/>
        <v/>
      </c>
      <c r="K56" s="8" t="str">
        <f t="shared" si="6"/>
        <v/>
      </c>
      <c r="L56" s="8"/>
      <c r="M56" s="8" t="e">
        <f t="shared" si="7"/>
        <v>#VALUE!</v>
      </c>
      <c r="N56" s="8">
        <f t="shared" si="8"/>
        <v>0</v>
      </c>
      <c r="O56" s="8" t="b">
        <f t="array" ref="O56">AND(G56="OK",N56=1,F56="OK")</f>
        <v>0</v>
      </c>
      <c r="P56" s="4"/>
      <c r="Q56" s="4"/>
      <c r="R56" s="4"/>
      <c r="S56" s="4"/>
      <c r="T56" s="4"/>
    </row>
    <row r="57" spans="1:20" ht="11.25" x14ac:dyDescent="0.15">
      <c r="A57" s="4"/>
      <c r="B57" s="1"/>
      <c r="C57" s="4"/>
      <c r="D57" s="7" t="str">
        <f t="shared" si="0"/>
        <v/>
      </c>
      <c r="E57" s="4"/>
      <c r="F57" s="8" t="str">
        <f t="shared" si="1"/>
        <v>ERROR</v>
      </c>
      <c r="G57" s="8" t="str">
        <f t="shared" si="2"/>
        <v>ERROR</v>
      </c>
      <c r="H57" s="8" t="str">
        <f t="shared" si="3"/>
        <v/>
      </c>
      <c r="I57" s="8" t="str">
        <f t="shared" si="4"/>
        <v/>
      </c>
      <c r="J57" s="8" t="str">
        <f t="shared" si="5"/>
        <v/>
      </c>
      <c r="K57" s="8" t="str">
        <f t="shared" si="6"/>
        <v/>
      </c>
      <c r="L57" s="8"/>
      <c r="M57" s="8" t="e">
        <f t="shared" si="7"/>
        <v>#VALUE!</v>
      </c>
      <c r="N57" s="8">
        <f t="shared" si="8"/>
        <v>0</v>
      </c>
      <c r="O57" s="8" t="b">
        <f t="array" ref="O57">AND(G57="OK",N57=1,F57="OK")</f>
        <v>0</v>
      </c>
      <c r="P57" s="4"/>
      <c r="Q57" s="4"/>
      <c r="R57" s="4"/>
      <c r="S57" s="4"/>
      <c r="T57" s="4"/>
    </row>
    <row r="58" spans="1:20" ht="11.25" x14ac:dyDescent="0.15">
      <c r="A58" s="4"/>
      <c r="B58" s="1"/>
      <c r="C58" s="4"/>
      <c r="D58" s="7" t="str">
        <f t="shared" si="0"/>
        <v/>
      </c>
      <c r="E58" s="4"/>
      <c r="F58" s="8" t="str">
        <f t="shared" si="1"/>
        <v>ERROR</v>
      </c>
      <c r="G58" s="8" t="str">
        <f t="shared" si="2"/>
        <v>ERROR</v>
      </c>
      <c r="H58" s="8" t="str">
        <f t="shared" si="3"/>
        <v/>
      </c>
      <c r="I58" s="8" t="str">
        <f t="shared" si="4"/>
        <v/>
      </c>
      <c r="J58" s="8" t="str">
        <f t="shared" si="5"/>
        <v/>
      </c>
      <c r="K58" s="8" t="str">
        <f t="shared" si="6"/>
        <v/>
      </c>
      <c r="L58" s="8"/>
      <c r="M58" s="8" t="e">
        <f t="shared" si="7"/>
        <v>#VALUE!</v>
      </c>
      <c r="N58" s="8">
        <f t="shared" si="8"/>
        <v>0</v>
      </c>
      <c r="O58" s="8" t="b">
        <f t="array" ref="O58">AND(G58="OK",N58=1,F58="OK")</f>
        <v>0</v>
      </c>
      <c r="P58" s="4"/>
      <c r="Q58" s="4"/>
      <c r="R58" s="4"/>
      <c r="S58" s="4"/>
      <c r="T58" s="4"/>
    </row>
    <row r="59" spans="1:20" ht="11.25" x14ac:dyDescent="0.15">
      <c r="A59" s="4"/>
      <c r="B59" s="1"/>
      <c r="C59" s="4"/>
      <c r="D59" s="7" t="str">
        <f t="shared" si="0"/>
        <v/>
      </c>
      <c r="E59" s="4"/>
      <c r="F59" s="8" t="str">
        <f t="shared" si="1"/>
        <v>ERROR</v>
      </c>
      <c r="G59" s="8" t="str">
        <f t="shared" si="2"/>
        <v>ERROR</v>
      </c>
      <c r="H59" s="8" t="str">
        <f t="shared" si="3"/>
        <v/>
      </c>
      <c r="I59" s="8" t="str">
        <f t="shared" si="4"/>
        <v/>
      </c>
      <c r="J59" s="8" t="str">
        <f t="shared" si="5"/>
        <v/>
      </c>
      <c r="K59" s="8" t="str">
        <f t="shared" si="6"/>
        <v/>
      </c>
      <c r="L59" s="8"/>
      <c r="M59" s="8" t="e">
        <f t="shared" si="7"/>
        <v>#VALUE!</v>
      </c>
      <c r="N59" s="8">
        <f t="shared" si="8"/>
        <v>0</v>
      </c>
      <c r="O59" s="8" t="b">
        <f t="array" ref="O59">AND(G59="OK",N59=1,F59="OK")</f>
        <v>0</v>
      </c>
      <c r="P59" s="4"/>
      <c r="Q59" s="4"/>
      <c r="R59" s="4"/>
      <c r="S59" s="4"/>
      <c r="T59" s="4"/>
    </row>
    <row r="60" spans="1:20" ht="11.25" x14ac:dyDescent="0.15">
      <c r="A60" s="4"/>
      <c r="B60" s="1"/>
      <c r="C60" s="4"/>
      <c r="D60" s="7" t="str">
        <f t="shared" si="0"/>
        <v/>
      </c>
      <c r="E60" s="4"/>
      <c r="F60" s="8" t="str">
        <f t="shared" si="1"/>
        <v>ERROR</v>
      </c>
      <c r="G60" s="8" t="str">
        <f t="shared" si="2"/>
        <v>ERROR</v>
      </c>
      <c r="H60" s="8" t="str">
        <f t="shared" si="3"/>
        <v/>
      </c>
      <c r="I60" s="8" t="str">
        <f t="shared" si="4"/>
        <v/>
      </c>
      <c r="J60" s="8" t="str">
        <f t="shared" si="5"/>
        <v/>
      </c>
      <c r="K60" s="8" t="str">
        <f t="shared" si="6"/>
        <v/>
      </c>
      <c r="L60" s="8"/>
      <c r="M60" s="8" t="e">
        <f t="shared" si="7"/>
        <v>#VALUE!</v>
      </c>
      <c r="N60" s="8">
        <f t="shared" si="8"/>
        <v>0</v>
      </c>
      <c r="O60" s="8" t="b">
        <f t="array" ref="O60">AND(G60="OK",N60=1,F60="OK")</f>
        <v>0</v>
      </c>
      <c r="P60" s="4"/>
      <c r="Q60" s="4"/>
      <c r="R60" s="4"/>
      <c r="S60" s="4"/>
      <c r="T60" s="4"/>
    </row>
    <row r="61" spans="1:20" ht="11.25" x14ac:dyDescent="0.15">
      <c r="A61" s="4"/>
      <c r="B61" s="1"/>
      <c r="C61" s="4"/>
      <c r="D61" s="7" t="str">
        <f t="shared" si="0"/>
        <v/>
      </c>
      <c r="E61" s="4"/>
      <c r="F61" s="8" t="str">
        <f t="shared" si="1"/>
        <v>ERROR</v>
      </c>
      <c r="G61" s="8" t="str">
        <f t="shared" si="2"/>
        <v>ERROR</v>
      </c>
      <c r="H61" s="8" t="str">
        <f t="shared" si="3"/>
        <v/>
      </c>
      <c r="I61" s="8" t="str">
        <f t="shared" si="4"/>
        <v/>
      </c>
      <c r="J61" s="8" t="str">
        <f t="shared" si="5"/>
        <v/>
      </c>
      <c r="K61" s="8" t="str">
        <f t="shared" si="6"/>
        <v/>
      </c>
      <c r="L61" s="8"/>
      <c r="M61" s="8" t="e">
        <f t="shared" si="7"/>
        <v>#VALUE!</v>
      </c>
      <c r="N61" s="8">
        <f t="shared" si="8"/>
        <v>0</v>
      </c>
      <c r="O61" s="8" t="b">
        <f t="array" ref="O61">AND(G61="OK",N61=1,F61="OK")</f>
        <v>0</v>
      </c>
      <c r="P61" s="4"/>
      <c r="Q61" s="4"/>
      <c r="R61" s="4"/>
      <c r="S61" s="4"/>
      <c r="T61" s="4"/>
    </row>
    <row r="62" spans="1:20" ht="11.25" x14ac:dyDescent="0.15">
      <c r="A62" s="4"/>
      <c r="B62" s="1"/>
      <c r="C62" s="4"/>
      <c r="D62" s="7" t="str">
        <f t="shared" si="0"/>
        <v/>
      </c>
      <c r="E62" s="4"/>
      <c r="F62" s="8" t="str">
        <f t="shared" si="1"/>
        <v>ERROR</v>
      </c>
      <c r="G62" s="8" t="str">
        <f t="shared" si="2"/>
        <v>ERROR</v>
      </c>
      <c r="H62" s="8" t="str">
        <f t="shared" si="3"/>
        <v/>
      </c>
      <c r="I62" s="8" t="str">
        <f t="shared" si="4"/>
        <v/>
      </c>
      <c r="J62" s="8" t="str">
        <f t="shared" si="5"/>
        <v/>
      </c>
      <c r="K62" s="8" t="str">
        <f t="shared" si="6"/>
        <v/>
      </c>
      <c r="L62" s="8"/>
      <c r="M62" s="8" t="e">
        <f t="shared" si="7"/>
        <v>#VALUE!</v>
      </c>
      <c r="N62" s="8">
        <f t="shared" si="8"/>
        <v>0</v>
      </c>
      <c r="O62" s="8" t="b">
        <f t="array" ref="O62">AND(G62="OK",N62=1,F62="OK")</f>
        <v>0</v>
      </c>
      <c r="P62" s="4"/>
      <c r="Q62" s="4"/>
      <c r="R62" s="4"/>
      <c r="S62" s="4"/>
      <c r="T62" s="4"/>
    </row>
    <row r="63" spans="1:20" ht="11.25" x14ac:dyDescent="0.15">
      <c r="A63" s="4"/>
      <c r="B63" s="1"/>
      <c r="C63" s="4"/>
      <c r="D63" s="7" t="str">
        <f t="shared" si="0"/>
        <v/>
      </c>
      <c r="E63" s="4"/>
      <c r="F63" s="8" t="str">
        <f t="shared" si="1"/>
        <v>ERROR</v>
      </c>
      <c r="G63" s="8" t="str">
        <f t="shared" si="2"/>
        <v>ERROR</v>
      </c>
      <c r="H63" s="8" t="str">
        <f t="shared" si="3"/>
        <v/>
      </c>
      <c r="I63" s="8" t="str">
        <f t="shared" si="4"/>
        <v/>
      </c>
      <c r="J63" s="8" t="str">
        <f t="shared" si="5"/>
        <v/>
      </c>
      <c r="K63" s="8" t="str">
        <f t="shared" si="6"/>
        <v/>
      </c>
      <c r="L63" s="8"/>
      <c r="M63" s="8" t="e">
        <f t="shared" si="7"/>
        <v>#VALUE!</v>
      </c>
      <c r="N63" s="8">
        <f t="shared" si="8"/>
        <v>0</v>
      </c>
      <c r="O63" s="8" t="b">
        <f t="array" ref="O63">AND(G63="OK",N63=1,F63="OK")</f>
        <v>0</v>
      </c>
      <c r="P63" s="4"/>
      <c r="Q63" s="4"/>
      <c r="R63" s="4"/>
      <c r="S63" s="4"/>
      <c r="T63" s="4"/>
    </row>
    <row r="64" spans="1:20" ht="11.25" x14ac:dyDescent="0.15">
      <c r="A64" s="4"/>
      <c r="B64" s="1"/>
      <c r="C64" s="4"/>
      <c r="D64" s="7" t="str">
        <f t="shared" si="0"/>
        <v/>
      </c>
      <c r="E64" s="4"/>
      <c r="F64" s="8" t="str">
        <f t="shared" si="1"/>
        <v>ERROR</v>
      </c>
      <c r="G64" s="8" t="str">
        <f t="shared" si="2"/>
        <v>ERROR</v>
      </c>
      <c r="H64" s="8" t="str">
        <f t="shared" si="3"/>
        <v/>
      </c>
      <c r="I64" s="8" t="str">
        <f t="shared" si="4"/>
        <v/>
      </c>
      <c r="J64" s="8" t="str">
        <f t="shared" si="5"/>
        <v/>
      </c>
      <c r="K64" s="8" t="str">
        <f t="shared" si="6"/>
        <v/>
      </c>
      <c r="L64" s="8"/>
      <c r="M64" s="8" t="e">
        <f t="shared" si="7"/>
        <v>#VALUE!</v>
      </c>
      <c r="N64" s="8">
        <f t="shared" si="8"/>
        <v>0</v>
      </c>
      <c r="O64" s="8" t="b">
        <f t="array" ref="O64">AND(G64="OK",N64=1,F64="OK")</f>
        <v>0</v>
      </c>
      <c r="P64" s="4"/>
      <c r="Q64" s="4"/>
      <c r="R64" s="4"/>
      <c r="S64" s="4"/>
      <c r="T64" s="4"/>
    </row>
    <row r="65" spans="1:20" ht="11.25" x14ac:dyDescent="0.15">
      <c r="A65" s="4"/>
      <c r="B65" s="1"/>
      <c r="C65" s="4"/>
      <c r="D65" s="7" t="str">
        <f t="shared" si="0"/>
        <v/>
      </c>
      <c r="E65" s="4"/>
      <c r="F65" s="8" t="str">
        <f t="shared" si="1"/>
        <v>ERROR</v>
      </c>
      <c r="G65" s="8" t="str">
        <f t="shared" si="2"/>
        <v>ERROR</v>
      </c>
      <c r="H65" s="8" t="str">
        <f t="shared" si="3"/>
        <v/>
      </c>
      <c r="I65" s="8" t="str">
        <f t="shared" si="4"/>
        <v/>
      </c>
      <c r="J65" s="8" t="str">
        <f t="shared" si="5"/>
        <v/>
      </c>
      <c r="K65" s="8" t="str">
        <f t="shared" si="6"/>
        <v/>
      </c>
      <c r="L65" s="8"/>
      <c r="M65" s="8" t="e">
        <f t="shared" si="7"/>
        <v>#VALUE!</v>
      </c>
      <c r="N65" s="8">
        <f t="shared" si="8"/>
        <v>0</v>
      </c>
      <c r="O65" s="8" t="b">
        <f t="array" ref="O65">AND(G65="OK",N65=1,F65="OK")</f>
        <v>0</v>
      </c>
      <c r="P65" s="4"/>
      <c r="Q65" s="4"/>
      <c r="R65" s="4"/>
      <c r="S65" s="4"/>
      <c r="T65" s="4"/>
    </row>
    <row r="66" spans="1:20" ht="11.25" x14ac:dyDescent="0.15">
      <c r="A66" s="4"/>
      <c r="B66" s="1"/>
      <c r="C66" s="4"/>
      <c r="D66" s="7" t="str">
        <f t="shared" si="0"/>
        <v/>
      </c>
      <c r="E66" s="4"/>
      <c r="F66" s="8" t="str">
        <f t="shared" si="1"/>
        <v>ERROR</v>
      </c>
      <c r="G66" s="8" t="str">
        <f t="shared" si="2"/>
        <v>ERROR</v>
      </c>
      <c r="H66" s="8" t="str">
        <f t="shared" si="3"/>
        <v/>
      </c>
      <c r="I66" s="8" t="str">
        <f t="shared" si="4"/>
        <v/>
      </c>
      <c r="J66" s="8" t="str">
        <f t="shared" si="5"/>
        <v/>
      </c>
      <c r="K66" s="8" t="str">
        <f t="shared" si="6"/>
        <v/>
      </c>
      <c r="L66" s="8"/>
      <c r="M66" s="8" t="e">
        <f t="shared" si="7"/>
        <v>#VALUE!</v>
      </c>
      <c r="N66" s="8">
        <f t="shared" si="8"/>
        <v>0</v>
      </c>
      <c r="O66" s="8" t="b">
        <f t="array" ref="O66">AND(G66="OK",N66=1,F66="OK")</f>
        <v>0</v>
      </c>
      <c r="P66" s="4"/>
      <c r="Q66" s="4"/>
      <c r="R66" s="4"/>
      <c r="S66" s="4"/>
      <c r="T66" s="4"/>
    </row>
    <row r="67" spans="1:20" ht="11.25" x14ac:dyDescent="0.15">
      <c r="A67" s="4"/>
      <c r="B67" s="1"/>
      <c r="C67" s="4"/>
      <c r="D67" s="7" t="str">
        <f t="shared" si="0"/>
        <v/>
      </c>
      <c r="E67" s="4"/>
      <c r="F67" s="8" t="str">
        <f t="shared" si="1"/>
        <v>ERROR</v>
      </c>
      <c r="G67" s="8" t="str">
        <f t="shared" si="2"/>
        <v>ERROR</v>
      </c>
      <c r="H67" s="8" t="str">
        <f t="shared" si="3"/>
        <v/>
      </c>
      <c r="I67" s="8" t="str">
        <f t="shared" si="4"/>
        <v/>
      </c>
      <c r="J67" s="8" t="str">
        <f t="shared" si="5"/>
        <v/>
      </c>
      <c r="K67" s="8" t="str">
        <f t="shared" si="6"/>
        <v/>
      </c>
      <c r="L67" s="8"/>
      <c r="M67" s="8" t="e">
        <f t="shared" si="7"/>
        <v>#VALUE!</v>
      </c>
      <c r="N67" s="8">
        <f t="shared" si="8"/>
        <v>0</v>
      </c>
      <c r="O67" s="8" t="b">
        <f t="array" ref="O67">AND(G67="OK",N67=1,F67="OK")</f>
        <v>0</v>
      </c>
      <c r="P67" s="4"/>
      <c r="Q67" s="4"/>
      <c r="R67" s="4"/>
      <c r="S67" s="4"/>
      <c r="T67" s="4"/>
    </row>
    <row r="68" spans="1:20" ht="11.25" x14ac:dyDescent="0.15">
      <c r="A68" s="4"/>
      <c r="B68" s="1"/>
      <c r="C68" s="4"/>
      <c r="D68" s="7" t="str">
        <f t="shared" ref="D68:D101" si="9">IFERROR(IF(M68=1,"Valid Tin No.","This Tin Invalid"),"")</f>
        <v/>
      </c>
      <c r="E68" s="4"/>
      <c r="F68" s="8" t="str">
        <f t="shared" ref="F68:F101" si="10">IF(LEFT(B68,2)="27","OK","ERROR")</f>
        <v>ERROR</v>
      </c>
      <c r="G68" s="8" t="str">
        <f t="shared" ref="G68:G101" si="11">IF(OR(RIGHT(B68)="V",RIGHT(B68)="v"),"OK","ERROR")</f>
        <v>ERROR</v>
      </c>
      <c r="H68" s="8" t="str">
        <f t="shared" ref="H68:H101" si="12">RIGHT(B68,8)</f>
        <v/>
      </c>
      <c r="I68" s="8" t="str">
        <f t="shared" ref="I68:I101" si="13">LEFT(H68,7)</f>
        <v/>
      </c>
      <c r="J68" s="8" t="str">
        <f t="shared" ref="J68:J101" si="14">LEFT(B68,4)</f>
        <v/>
      </c>
      <c r="K68" s="8" t="str">
        <f t="shared" ref="K68:K101" si="15">CONCATENATE(I68,J68)</f>
        <v/>
      </c>
      <c r="L68" s="8"/>
      <c r="M68" s="8" t="e">
        <f t="shared" ref="M68:M101" si="16">MOD(K68,97)</f>
        <v>#VALUE!</v>
      </c>
      <c r="N68" s="8">
        <f t="shared" ref="N68:N101" si="17">IF(ISERROR(M68),0,M68)</f>
        <v>0</v>
      </c>
      <c r="O68" s="8" t="b">
        <f t="array" ref="O68">AND(G68="OK",N68=1,F68="OK")</f>
        <v>0</v>
      </c>
      <c r="P68" s="4"/>
      <c r="Q68" s="4"/>
      <c r="R68" s="4"/>
      <c r="S68" s="4"/>
      <c r="T68" s="4"/>
    </row>
    <row r="69" spans="1:20" ht="11.25" x14ac:dyDescent="0.15">
      <c r="A69" s="4"/>
      <c r="B69" s="1"/>
      <c r="C69" s="4"/>
      <c r="D69" s="7" t="str">
        <f t="shared" si="9"/>
        <v/>
      </c>
      <c r="E69" s="4"/>
      <c r="F69" s="8" t="str">
        <f t="shared" si="10"/>
        <v>ERROR</v>
      </c>
      <c r="G69" s="8" t="str">
        <f t="shared" si="11"/>
        <v>ERROR</v>
      </c>
      <c r="H69" s="8" t="str">
        <f t="shared" si="12"/>
        <v/>
      </c>
      <c r="I69" s="8" t="str">
        <f t="shared" si="13"/>
        <v/>
      </c>
      <c r="J69" s="8" t="str">
        <f t="shared" si="14"/>
        <v/>
      </c>
      <c r="K69" s="8" t="str">
        <f t="shared" si="15"/>
        <v/>
      </c>
      <c r="L69" s="8"/>
      <c r="M69" s="8" t="e">
        <f t="shared" si="16"/>
        <v>#VALUE!</v>
      </c>
      <c r="N69" s="8">
        <f t="shared" si="17"/>
        <v>0</v>
      </c>
      <c r="O69" s="8" t="b">
        <f t="array" ref="O69">AND(G69="OK",N69=1,F69="OK")</f>
        <v>0</v>
      </c>
      <c r="P69" s="4"/>
      <c r="Q69" s="4"/>
      <c r="R69" s="4"/>
      <c r="S69" s="4"/>
      <c r="T69" s="4"/>
    </row>
    <row r="70" spans="1:20" ht="11.25" x14ac:dyDescent="0.15">
      <c r="A70" s="4"/>
      <c r="B70" s="1"/>
      <c r="C70" s="4"/>
      <c r="D70" s="7" t="str">
        <f t="shared" si="9"/>
        <v/>
      </c>
      <c r="E70" s="4"/>
      <c r="F70" s="8" t="str">
        <f t="shared" si="10"/>
        <v>ERROR</v>
      </c>
      <c r="G70" s="8" t="str">
        <f t="shared" si="11"/>
        <v>ERROR</v>
      </c>
      <c r="H70" s="8" t="str">
        <f t="shared" si="12"/>
        <v/>
      </c>
      <c r="I70" s="8" t="str">
        <f t="shared" si="13"/>
        <v/>
      </c>
      <c r="J70" s="8" t="str">
        <f t="shared" si="14"/>
        <v/>
      </c>
      <c r="K70" s="8" t="str">
        <f t="shared" si="15"/>
        <v/>
      </c>
      <c r="L70" s="8"/>
      <c r="M70" s="8" t="e">
        <f t="shared" si="16"/>
        <v>#VALUE!</v>
      </c>
      <c r="N70" s="8">
        <f t="shared" si="17"/>
        <v>0</v>
      </c>
      <c r="O70" s="8" t="b">
        <f t="array" ref="O70">AND(G70="OK",N70=1,F70="OK")</f>
        <v>0</v>
      </c>
      <c r="P70" s="4"/>
      <c r="Q70" s="4"/>
      <c r="R70" s="4"/>
      <c r="S70" s="4"/>
      <c r="T70" s="4"/>
    </row>
    <row r="71" spans="1:20" ht="11.25" x14ac:dyDescent="0.15">
      <c r="A71" s="4"/>
      <c r="B71" s="1"/>
      <c r="C71" s="4"/>
      <c r="D71" s="7" t="str">
        <f t="shared" si="9"/>
        <v/>
      </c>
      <c r="E71" s="4"/>
      <c r="F71" s="8" t="str">
        <f t="shared" si="10"/>
        <v>ERROR</v>
      </c>
      <c r="G71" s="8" t="str">
        <f t="shared" si="11"/>
        <v>ERROR</v>
      </c>
      <c r="H71" s="8" t="str">
        <f t="shared" si="12"/>
        <v/>
      </c>
      <c r="I71" s="8" t="str">
        <f t="shared" si="13"/>
        <v/>
      </c>
      <c r="J71" s="8" t="str">
        <f t="shared" si="14"/>
        <v/>
      </c>
      <c r="K71" s="8" t="str">
        <f t="shared" si="15"/>
        <v/>
      </c>
      <c r="L71" s="8"/>
      <c r="M71" s="8" t="e">
        <f t="shared" si="16"/>
        <v>#VALUE!</v>
      </c>
      <c r="N71" s="8">
        <f t="shared" si="17"/>
        <v>0</v>
      </c>
      <c r="O71" s="8" t="b">
        <f t="array" ref="O71">AND(G71="OK",N71=1,F71="OK")</f>
        <v>0</v>
      </c>
      <c r="P71" s="4"/>
      <c r="Q71" s="4"/>
      <c r="R71" s="4"/>
      <c r="S71" s="4"/>
      <c r="T71" s="4"/>
    </row>
    <row r="72" spans="1:20" ht="11.25" x14ac:dyDescent="0.15">
      <c r="A72" s="4"/>
      <c r="B72" s="1"/>
      <c r="C72" s="4"/>
      <c r="D72" s="7" t="str">
        <f t="shared" si="9"/>
        <v/>
      </c>
      <c r="E72" s="4"/>
      <c r="F72" s="8" t="str">
        <f t="shared" si="10"/>
        <v>ERROR</v>
      </c>
      <c r="G72" s="8" t="str">
        <f t="shared" si="11"/>
        <v>ERROR</v>
      </c>
      <c r="H72" s="8" t="str">
        <f t="shared" si="12"/>
        <v/>
      </c>
      <c r="I72" s="8" t="str">
        <f t="shared" si="13"/>
        <v/>
      </c>
      <c r="J72" s="8" t="str">
        <f t="shared" si="14"/>
        <v/>
      </c>
      <c r="K72" s="8" t="str">
        <f t="shared" si="15"/>
        <v/>
      </c>
      <c r="L72" s="8"/>
      <c r="M72" s="8" t="e">
        <f t="shared" si="16"/>
        <v>#VALUE!</v>
      </c>
      <c r="N72" s="8">
        <f t="shared" si="17"/>
        <v>0</v>
      </c>
      <c r="O72" s="8" t="b">
        <f t="array" ref="O72">AND(G72="OK",N72=1,F72="OK")</f>
        <v>0</v>
      </c>
      <c r="P72" s="4"/>
      <c r="Q72" s="4"/>
      <c r="R72" s="4"/>
      <c r="S72" s="4"/>
      <c r="T72" s="4"/>
    </row>
    <row r="73" spans="1:20" ht="11.25" x14ac:dyDescent="0.15">
      <c r="A73" s="4"/>
      <c r="B73" s="1"/>
      <c r="C73" s="4"/>
      <c r="D73" s="7" t="str">
        <f t="shared" si="9"/>
        <v/>
      </c>
      <c r="E73" s="4"/>
      <c r="F73" s="8" t="str">
        <f t="shared" si="10"/>
        <v>ERROR</v>
      </c>
      <c r="G73" s="8" t="str">
        <f t="shared" si="11"/>
        <v>ERROR</v>
      </c>
      <c r="H73" s="8" t="str">
        <f t="shared" si="12"/>
        <v/>
      </c>
      <c r="I73" s="8" t="str">
        <f t="shared" si="13"/>
        <v/>
      </c>
      <c r="J73" s="8" t="str">
        <f t="shared" si="14"/>
        <v/>
      </c>
      <c r="K73" s="8" t="str">
        <f t="shared" si="15"/>
        <v/>
      </c>
      <c r="L73" s="8"/>
      <c r="M73" s="8" t="e">
        <f t="shared" si="16"/>
        <v>#VALUE!</v>
      </c>
      <c r="N73" s="8">
        <f t="shared" si="17"/>
        <v>0</v>
      </c>
      <c r="O73" s="8" t="b">
        <f t="array" ref="O73">AND(G73="OK",N73=1,F73="OK")</f>
        <v>0</v>
      </c>
      <c r="P73" s="4"/>
      <c r="Q73" s="4"/>
      <c r="R73" s="4"/>
      <c r="S73" s="4"/>
      <c r="T73" s="4"/>
    </row>
    <row r="74" spans="1:20" ht="11.25" x14ac:dyDescent="0.15">
      <c r="A74" s="4"/>
      <c r="B74" s="1"/>
      <c r="C74" s="4"/>
      <c r="D74" s="7" t="str">
        <f t="shared" si="9"/>
        <v/>
      </c>
      <c r="E74" s="4"/>
      <c r="F74" s="8" t="str">
        <f t="shared" si="10"/>
        <v>ERROR</v>
      </c>
      <c r="G74" s="8" t="str">
        <f t="shared" si="11"/>
        <v>ERROR</v>
      </c>
      <c r="H74" s="8" t="str">
        <f t="shared" si="12"/>
        <v/>
      </c>
      <c r="I74" s="8" t="str">
        <f t="shared" si="13"/>
        <v/>
      </c>
      <c r="J74" s="8" t="str">
        <f t="shared" si="14"/>
        <v/>
      </c>
      <c r="K74" s="8" t="str">
        <f t="shared" si="15"/>
        <v/>
      </c>
      <c r="L74" s="8"/>
      <c r="M74" s="8" t="e">
        <f t="shared" si="16"/>
        <v>#VALUE!</v>
      </c>
      <c r="N74" s="8">
        <f t="shared" si="17"/>
        <v>0</v>
      </c>
      <c r="O74" s="8" t="b">
        <f t="array" ref="O74">AND(G74="OK",N74=1,F74="OK")</f>
        <v>0</v>
      </c>
      <c r="P74" s="4"/>
      <c r="Q74" s="4"/>
      <c r="R74" s="4"/>
      <c r="S74" s="4"/>
      <c r="T74" s="4"/>
    </row>
    <row r="75" spans="1:20" ht="11.25" x14ac:dyDescent="0.15">
      <c r="A75" s="4"/>
      <c r="B75" s="1"/>
      <c r="C75" s="4"/>
      <c r="D75" s="7" t="str">
        <f t="shared" si="9"/>
        <v/>
      </c>
      <c r="E75" s="4"/>
      <c r="F75" s="8" t="str">
        <f t="shared" si="10"/>
        <v>ERROR</v>
      </c>
      <c r="G75" s="8" t="str">
        <f t="shared" si="11"/>
        <v>ERROR</v>
      </c>
      <c r="H75" s="8" t="str">
        <f t="shared" si="12"/>
        <v/>
      </c>
      <c r="I75" s="8" t="str">
        <f t="shared" si="13"/>
        <v/>
      </c>
      <c r="J75" s="8" t="str">
        <f t="shared" si="14"/>
        <v/>
      </c>
      <c r="K75" s="8" t="str">
        <f t="shared" si="15"/>
        <v/>
      </c>
      <c r="L75" s="8"/>
      <c r="M75" s="8" t="e">
        <f t="shared" si="16"/>
        <v>#VALUE!</v>
      </c>
      <c r="N75" s="8">
        <f t="shared" si="17"/>
        <v>0</v>
      </c>
      <c r="O75" s="8" t="b">
        <f t="array" ref="O75">AND(G75="OK",N75=1,F75="OK")</f>
        <v>0</v>
      </c>
      <c r="P75" s="4"/>
      <c r="Q75" s="4"/>
      <c r="R75" s="4"/>
      <c r="S75" s="4"/>
      <c r="T75" s="4"/>
    </row>
    <row r="76" spans="1:20" ht="11.25" x14ac:dyDescent="0.15">
      <c r="A76" s="4"/>
      <c r="B76" s="1"/>
      <c r="C76" s="4"/>
      <c r="D76" s="7" t="str">
        <f t="shared" si="9"/>
        <v/>
      </c>
      <c r="E76" s="4"/>
      <c r="F76" s="8" t="str">
        <f t="shared" si="10"/>
        <v>ERROR</v>
      </c>
      <c r="G76" s="8" t="str">
        <f t="shared" si="11"/>
        <v>ERROR</v>
      </c>
      <c r="H76" s="8" t="str">
        <f t="shared" si="12"/>
        <v/>
      </c>
      <c r="I76" s="8" t="str">
        <f t="shared" si="13"/>
        <v/>
      </c>
      <c r="J76" s="8" t="str">
        <f t="shared" si="14"/>
        <v/>
      </c>
      <c r="K76" s="8" t="str">
        <f t="shared" si="15"/>
        <v/>
      </c>
      <c r="L76" s="8"/>
      <c r="M76" s="8" t="e">
        <f t="shared" si="16"/>
        <v>#VALUE!</v>
      </c>
      <c r="N76" s="8">
        <f t="shared" si="17"/>
        <v>0</v>
      </c>
      <c r="O76" s="8" t="b">
        <f t="array" ref="O76">AND(G76="OK",N76=1,F76="OK")</f>
        <v>0</v>
      </c>
      <c r="P76" s="4"/>
      <c r="Q76" s="4"/>
      <c r="R76" s="4"/>
      <c r="S76" s="4"/>
      <c r="T76" s="4"/>
    </row>
    <row r="77" spans="1:20" ht="11.25" x14ac:dyDescent="0.15">
      <c r="A77" s="4"/>
      <c r="B77" s="1"/>
      <c r="C77" s="4"/>
      <c r="D77" s="7" t="str">
        <f t="shared" si="9"/>
        <v/>
      </c>
      <c r="E77" s="4"/>
      <c r="F77" s="8" t="str">
        <f t="shared" si="10"/>
        <v>ERROR</v>
      </c>
      <c r="G77" s="8" t="str">
        <f t="shared" si="11"/>
        <v>ERROR</v>
      </c>
      <c r="H77" s="8" t="str">
        <f t="shared" si="12"/>
        <v/>
      </c>
      <c r="I77" s="8" t="str">
        <f t="shared" si="13"/>
        <v/>
      </c>
      <c r="J77" s="8" t="str">
        <f t="shared" si="14"/>
        <v/>
      </c>
      <c r="K77" s="8" t="str">
        <f t="shared" si="15"/>
        <v/>
      </c>
      <c r="L77" s="8"/>
      <c r="M77" s="8" t="e">
        <f t="shared" si="16"/>
        <v>#VALUE!</v>
      </c>
      <c r="N77" s="8">
        <f t="shared" si="17"/>
        <v>0</v>
      </c>
      <c r="O77" s="8" t="b">
        <f t="array" ref="O77">AND(G77="OK",N77=1,F77="OK")</f>
        <v>0</v>
      </c>
      <c r="P77" s="4"/>
      <c r="Q77" s="4"/>
      <c r="R77" s="4"/>
      <c r="S77" s="4"/>
      <c r="T77" s="4"/>
    </row>
    <row r="78" spans="1:20" ht="11.25" x14ac:dyDescent="0.15">
      <c r="A78" s="4"/>
      <c r="B78" s="1"/>
      <c r="C78" s="4"/>
      <c r="D78" s="7" t="str">
        <f t="shared" si="9"/>
        <v/>
      </c>
      <c r="E78" s="4"/>
      <c r="F78" s="8" t="str">
        <f t="shared" si="10"/>
        <v>ERROR</v>
      </c>
      <c r="G78" s="8" t="str">
        <f t="shared" si="11"/>
        <v>ERROR</v>
      </c>
      <c r="H78" s="8" t="str">
        <f t="shared" si="12"/>
        <v/>
      </c>
      <c r="I78" s="8" t="str">
        <f t="shared" si="13"/>
        <v/>
      </c>
      <c r="J78" s="8" t="str">
        <f t="shared" si="14"/>
        <v/>
      </c>
      <c r="K78" s="8" t="str">
        <f t="shared" si="15"/>
        <v/>
      </c>
      <c r="L78" s="8"/>
      <c r="M78" s="8" t="e">
        <f t="shared" si="16"/>
        <v>#VALUE!</v>
      </c>
      <c r="N78" s="8">
        <f t="shared" si="17"/>
        <v>0</v>
      </c>
      <c r="O78" s="8" t="b">
        <f t="array" ref="O78">AND(G78="OK",N78=1,F78="OK")</f>
        <v>0</v>
      </c>
      <c r="P78" s="4"/>
      <c r="Q78" s="4"/>
      <c r="R78" s="4"/>
      <c r="S78" s="4"/>
      <c r="T78" s="4"/>
    </row>
    <row r="79" spans="1:20" ht="11.25" x14ac:dyDescent="0.15">
      <c r="A79" s="4"/>
      <c r="B79" s="1"/>
      <c r="C79" s="4"/>
      <c r="D79" s="7" t="str">
        <f t="shared" si="9"/>
        <v/>
      </c>
      <c r="E79" s="4"/>
      <c r="F79" s="8" t="str">
        <f t="shared" si="10"/>
        <v>ERROR</v>
      </c>
      <c r="G79" s="8" t="str">
        <f t="shared" si="11"/>
        <v>ERROR</v>
      </c>
      <c r="H79" s="8" t="str">
        <f t="shared" si="12"/>
        <v/>
      </c>
      <c r="I79" s="8" t="str">
        <f t="shared" si="13"/>
        <v/>
      </c>
      <c r="J79" s="8" t="str">
        <f t="shared" si="14"/>
        <v/>
      </c>
      <c r="K79" s="8" t="str">
        <f t="shared" si="15"/>
        <v/>
      </c>
      <c r="L79" s="8"/>
      <c r="M79" s="8" t="e">
        <f t="shared" si="16"/>
        <v>#VALUE!</v>
      </c>
      <c r="N79" s="8">
        <f t="shared" si="17"/>
        <v>0</v>
      </c>
      <c r="O79" s="8" t="b">
        <f t="array" ref="O79">AND(G79="OK",N79=1,F79="OK")</f>
        <v>0</v>
      </c>
      <c r="P79" s="4"/>
      <c r="Q79" s="4"/>
      <c r="R79" s="4"/>
      <c r="S79" s="4"/>
      <c r="T79" s="4"/>
    </row>
    <row r="80" spans="1:20" ht="11.25" x14ac:dyDescent="0.15">
      <c r="A80" s="4"/>
      <c r="B80" s="1"/>
      <c r="C80" s="4"/>
      <c r="D80" s="7" t="str">
        <f t="shared" si="9"/>
        <v/>
      </c>
      <c r="E80" s="4"/>
      <c r="F80" s="8" t="str">
        <f t="shared" si="10"/>
        <v>ERROR</v>
      </c>
      <c r="G80" s="8" t="str">
        <f t="shared" si="11"/>
        <v>ERROR</v>
      </c>
      <c r="H80" s="8" t="str">
        <f t="shared" si="12"/>
        <v/>
      </c>
      <c r="I80" s="8" t="str">
        <f t="shared" si="13"/>
        <v/>
      </c>
      <c r="J80" s="8" t="str">
        <f t="shared" si="14"/>
        <v/>
      </c>
      <c r="K80" s="8" t="str">
        <f t="shared" si="15"/>
        <v/>
      </c>
      <c r="L80" s="8"/>
      <c r="M80" s="8" t="e">
        <f t="shared" si="16"/>
        <v>#VALUE!</v>
      </c>
      <c r="N80" s="8">
        <f t="shared" si="17"/>
        <v>0</v>
      </c>
      <c r="O80" s="8" t="b">
        <f t="array" ref="O80">AND(G80="OK",N80=1,F80="OK")</f>
        <v>0</v>
      </c>
      <c r="P80" s="4"/>
      <c r="Q80" s="4"/>
      <c r="R80" s="4"/>
      <c r="S80" s="4"/>
      <c r="T80" s="4"/>
    </row>
    <row r="81" spans="1:20" ht="11.25" x14ac:dyDescent="0.15">
      <c r="A81" s="4"/>
      <c r="B81" s="1"/>
      <c r="C81" s="4"/>
      <c r="D81" s="7" t="str">
        <f t="shared" si="9"/>
        <v/>
      </c>
      <c r="E81" s="4"/>
      <c r="F81" s="8" t="str">
        <f t="shared" si="10"/>
        <v>ERROR</v>
      </c>
      <c r="G81" s="8" t="str">
        <f t="shared" si="11"/>
        <v>ERROR</v>
      </c>
      <c r="H81" s="8" t="str">
        <f t="shared" si="12"/>
        <v/>
      </c>
      <c r="I81" s="8" t="str">
        <f t="shared" si="13"/>
        <v/>
      </c>
      <c r="J81" s="8" t="str">
        <f t="shared" si="14"/>
        <v/>
      </c>
      <c r="K81" s="8" t="str">
        <f t="shared" si="15"/>
        <v/>
      </c>
      <c r="L81" s="8"/>
      <c r="M81" s="8" t="e">
        <f t="shared" si="16"/>
        <v>#VALUE!</v>
      </c>
      <c r="N81" s="8">
        <f t="shared" si="17"/>
        <v>0</v>
      </c>
      <c r="O81" s="8" t="b">
        <f t="array" ref="O81">AND(G81="OK",N81=1,F81="OK")</f>
        <v>0</v>
      </c>
      <c r="P81" s="4"/>
      <c r="Q81" s="4"/>
      <c r="R81" s="4"/>
      <c r="S81" s="4"/>
      <c r="T81" s="4"/>
    </row>
    <row r="82" spans="1:20" ht="11.25" x14ac:dyDescent="0.15">
      <c r="A82" s="4"/>
      <c r="B82" s="1"/>
      <c r="C82" s="4"/>
      <c r="D82" s="7" t="str">
        <f t="shared" si="9"/>
        <v/>
      </c>
      <c r="E82" s="4"/>
      <c r="F82" s="8" t="str">
        <f t="shared" si="10"/>
        <v>ERROR</v>
      </c>
      <c r="G82" s="8" t="str">
        <f t="shared" si="11"/>
        <v>ERROR</v>
      </c>
      <c r="H82" s="8" t="str">
        <f t="shared" si="12"/>
        <v/>
      </c>
      <c r="I82" s="8" t="str">
        <f t="shared" si="13"/>
        <v/>
      </c>
      <c r="J82" s="8" t="str">
        <f t="shared" si="14"/>
        <v/>
      </c>
      <c r="K82" s="8" t="str">
        <f t="shared" si="15"/>
        <v/>
      </c>
      <c r="L82" s="8"/>
      <c r="M82" s="8" t="e">
        <f t="shared" si="16"/>
        <v>#VALUE!</v>
      </c>
      <c r="N82" s="8">
        <f t="shared" si="17"/>
        <v>0</v>
      </c>
      <c r="O82" s="8" t="b">
        <f t="array" ref="O82">AND(G82="OK",N82=1,F82="OK")</f>
        <v>0</v>
      </c>
      <c r="P82" s="4"/>
      <c r="Q82" s="4"/>
      <c r="R82" s="4"/>
      <c r="S82" s="4"/>
      <c r="T82" s="4"/>
    </row>
    <row r="83" spans="1:20" ht="11.25" x14ac:dyDescent="0.15">
      <c r="A83" s="4"/>
      <c r="B83" s="1"/>
      <c r="C83" s="4"/>
      <c r="D83" s="7" t="str">
        <f t="shared" si="9"/>
        <v/>
      </c>
      <c r="E83" s="4"/>
      <c r="F83" s="8" t="str">
        <f t="shared" si="10"/>
        <v>ERROR</v>
      </c>
      <c r="G83" s="8" t="str">
        <f t="shared" si="11"/>
        <v>ERROR</v>
      </c>
      <c r="H83" s="8" t="str">
        <f t="shared" si="12"/>
        <v/>
      </c>
      <c r="I83" s="8" t="str">
        <f t="shared" si="13"/>
        <v/>
      </c>
      <c r="J83" s="8" t="str">
        <f t="shared" si="14"/>
        <v/>
      </c>
      <c r="K83" s="8" t="str">
        <f t="shared" si="15"/>
        <v/>
      </c>
      <c r="L83" s="8"/>
      <c r="M83" s="8" t="e">
        <f t="shared" si="16"/>
        <v>#VALUE!</v>
      </c>
      <c r="N83" s="8">
        <f t="shared" si="17"/>
        <v>0</v>
      </c>
      <c r="O83" s="8" t="b">
        <f t="array" ref="O83">AND(G83="OK",N83=1,F83="OK")</f>
        <v>0</v>
      </c>
      <c r="P83" s="4"/>
      <c r="Q83" s="4"/>
      <c r="R83" s="4"/>
      <c r="S83" s="4"/>
      <c r="T83" s="4"/>
    </row>
    <row r="84" spans="1:20" ht="11.25" x14ac:dyDescent="0.15">
      <c r="A84" s="4"/>
      <c r="B84" s="1"/>
      <c r="C84" s="4"/>
      <c r="D84" s="7" t="str">
        <f t="shared" si="9"/>
        <v/>
      </c>
      <c r="E84" s="4"/>
      <c r="F84" s="8" t="str">
        <f t="shared" si="10"/>
        <v>ERROR</v>
      </c>
      <c r="G84" s="8" t="str">
        <f t="shared" si="11"/>
        <v>ERROR</v>
      </c>
      <c r="H84" s="8" t="str">
        <f t="shared" si="12"/>
        <v/>
      </c>
      <c r="I84" s="8" t="str">
        <f t="shared" si="13"/>
        <v/>
      </c>
      <c r="J84" s="8" t="str">
        <f t="shared" si="14"/>
        <v/>
      </c>
      <c r="K84" s="8" t="str">
        <f t="shared" si="15"/>
        <v/>
      </c>
      <c r="L84" s="8"/>
      <c r="M84" s="8" t="e">
        <f t="shared" si="16"/>
        <v>#VALUE!</v>
      </c>
      <c r="N84" s="8">
        <f t="shared" si="17"/>
        <v>0</v>
      </c>
      <c r="O84" s="8" t="b">
        <f t="array" ref="O84">AND(G84="OK",N84=1,F84="OK")</f>
        <v>0</v>
      </c>
      <c r="P84" s="4"/>
      <c r="Q84" s="4"/>
      <c r="R84" s="4"/>
      <c r="S84" s="4"/>
      <c r="T84" s="4"/>
    </row>
    <row r="85" spans="1:20" ht="11.25" x14ac:dyDescent="0.15">
      <c r="A85" s="4"/>
      <c r="B85" s="1"/>
      <c r="C85" s="4"/>
      <c r="D85" s="7" t="str">
        <f t="shared" si="9"/>
        <v/>
      </c>
      <c r="E85" s="4"/>
      <c r="F85" s="8" t="str">
        <f t="shared" si="10"/>
        <v>ERROR</v>
      </c>
      <c r="G85" s="8" t="str">
        <f t="shared" si="11"/>
        <v>ERROR</v>
      </c>
      <c r="H85" s="8" t="str">
        <f t="shared" si="12"/>
        <v/>
      </c>
      <c r="I85" s="8" t="str">
        <f t="shared" si="13"/>
        <v/>
      </c>
      <c r="J85" s="8" t="str">
        <f t="shared" si="14"/>
        <v/>
      </c>
      <c r="K85" s="8" t="str">
        <f t="shared" si="15"/>
        <v/>
      </c>
      <c r="L85" s="8"/>
      <c r="M85" s="8" t="e">
        <f t="shared" si="16"/>
        <v>#VALUE!</v>
      </c>
      <c r="N85" s="8">
        <f t="shared" si="17"/>
        <v>0</v>
      </c>
      <c r="O85" s="8" t="b">
        <f t="array" ref="O85">AND(G85="OK",N85=1,F85="OK")</f>
        <v>0</v>
      </c>
      <c r="P85" s="4"/>
      <c r="Q85" s="4"/>
      <c r="R85" s="4"/>
      <c r="S85" s="4"/>
      <c r="T85" s="4"/>
    </row>
    <row r="86" spans="1:20" ht="11.25" x14ac:dyDescent="0.15">
      <c r="A86" s="4"/>
      <c r="B86" s="1"/>
      <c r="C86" s="4"/>
      <c r="D86" s="7" t="str">
        <f t="shared" si="9"/>
        <v/>
      </c>
      <c r="E86" s="4"/>
      <c r="F86" s="8" t="str">
        <f t="shared" si="10"/>
        <v>ERROR</v>
      </c>
      <c r="G86" s="8" t="str">
        <f t="shared" si="11"/>
        <v>ERROR</v>
      </c>
      <c r="H86" s="8" t="str">
        <f t="shared" si="12"/>
        <v/>
      </c>
      <c r="I86" s="8" t="str">
        <f t="shared" si="13"/>
        <v/>
      </c>
      <c r="J86" s="8" t="str">
        <f t="shared" si="14"/>
        <v/>
      </c>
      <c r="K86" s="8" t="str">
        <f t="shared" si="15"/>
        <v/>
      </c>
      <c r="L86" s="8"/>
      <c r="M86" s="8" t="e">
        <f t="shared" si="16"/>
        <v>#VALUE!</v>
      </c>
      <c r="N86" s="8">
        <f t="shared" si="17"/>
        <v>0</v>
      </c>
      <c r="O86" s="8" t="b">
        <f t="array" ref="O86">AND(G86="OK",N86=1,F86="OK")</f>
        <v>0</v>
      </c>
      <c r="P86" s="4"/>
      <c r="Q86" s="4"/>
      <c r="R86" s="4"/>
      <c r="S86" s="4"/>
      <c r="T86" s="4"/>
    </row>
    <row r="87" spans="1:20" ht="11.25" x14ac:dyDescent="0.15">
      <c r="A87" s="4"/>
      <c r="B87" s="1"/>
      <c r="C87" s="4"/>
      <c r="D87" s="7" t="str">
        <f t="shared" si="9"/>
        <v/>
      </c>
      <c r="E87" s="4"/>
      <c r="F87" s="8" t="str">
        <f t="shared" si="10"/>
        <v>ERROR</v>
      </c>
      <c r="G87" s="8" t="str">
        <f t="shared" si="11"/>
        <v>ERROR</v>
      </c>
      <c r="H87" s="8" t="str">
        <f t="shared" si="12"/>
        <v/>
      </c>
      <c r="I87" s="8" t="str">
        <f t="shared" si="13"/>
        <v/>
      </c>
      <c r="J87" s="8" t="str">
        <f t="shared" si="14"/>
        <v/>
      </c>
      <c r="K87" s="8" t="str">
        <f t="shared" si="15"/>
        <v/>
      </c>
      <c r="L87" s="8"/>
      <c r="M87" s="8" t="e">
        <f t="shared" si="16"/>
        <v>#VALUE!</v>
      </c>
      <c r="N87" s="8">
        <f t="shared" si="17"/>
        <v>0</v>
      </c>
      <c r="O87" s="8" t="b">
        <f t="array" ref="O87">AND(G87="OK",N87=1,F87="OK")</f>
        <v>0</v>
      </c>
      <c r="P87" s="4"/>
      <c r="Q87" s="4"/>
      <c r="R87" s="4"/>
      <c r="S87" s="4"/>
      <c r="T87" s="4"/>
    </row>
    <row r="88" spans="1:20" ht="11.25" x14ac:dyDescent="0.15">
      <c r="A88" s="4"/>
      <c r="B88" s="1"/>
      <c r="C88" s="4"/>
      <c r="D88" s="7" t="str">
        <f t="shared" si="9"/>
        <v/>
      </c>
      <c r="E88" s="4"/>
      <c r="F88" s="8" t="str">
        <f t="shared" si="10"/>
        <v>ERROR</v>
      </c>
      <c r="G88" s="8" t="str">
        <f t="shared" si="11"/>
        <v>ERROR</v>
      </c>
      <c r="H88" s="8" t="str">
        <f t="shared" si="12"/>
        <v/>
      </c>
      <c r="I88" s="8" t="str">
        <f t="shared" si="13"/>
        <v/>
      </c>
      <c r="J88" s="8" t="str">
        <f t="shared" si="14"/>
        <v/>
      </c>
      <c r="K88" s="8" t="str">
        <f t="shared" si="15"/>
        <v/>
      </c>
      <c r="L88" s="8"/>
      <c r="M88" s="8" t="e">
        <f t="shared" si="16"/>
        <v>#VALUE!</v>
      </c>
      <c r="N88" s="8">
        <f t="shared" si="17"/>
        <v>0</v>
      </c>
      <c r="O88" s="8" t="b">
        <f t="array" ref="O88">AND(G88="OK",N88=1,F88="OK")</f>
        <v>0</v>
      </c>
      <c r="P88" s="4"/>
      <c r="Q88" s="4"/>
      <c r="R88" s="4"/>
      <c r="S88" s="4"/>
      <c r="T88" s="4"/>
    </row>
    <row r="89" spans="1:20" ht="11.25" x14ac:dyDescent="0.15">
      <c r="A89" s="4"/>
      <c r="B89" s="1"/>
      <c r="C89" s="4"/>
      <c r="D89" s="7" t="str">
        <f t="shared" si="9"/>
        <v/>
      </c>
      <c r="E89" s="4"/>
      <c r="F89" s="8" t="str">
        <f t="shared" si="10"/>
        <v>ERROR</v>
      </c>
      <c r="G89" s="8" t="str">
        <f t="shared" si="11"/>
        <v>ERROR</v>
      </c>
      <c r="H89" s="8" t="str">
        <f t="shared" si="12"/>
        <v/>
      </c>
      <c r="I89" s="8" t="str">
        <f t="shared" si="13"/>
        <v/>
      </c>
      <c r="J89" s="8" t="str">
        <f t="shared" si="14"/>
        <v/>
      </c>
      <c r="K89" s="8" t="str">
        <f t="shared" si="15"/>
        <v/>
      </c>
      <c r="L89" s="8"/>
      <c r="M89" s="8" t="e">
        <f t="shared" si="16"/>
        <v>#VALUE!</v>
      </c>
      <c r="N89" s="8">
        <f t="shared" si="17"/>
        <v>0</v>
      </c>
      <c r="O89" s="8" t="b">
        <f t="array" ref="O89">AND(G89="OK",N89=1,F89="OK")</f>
        <v>0</v>
      </c>
      <c r="P89" s="4"/>
      <c r="Q89" s="4"/>
      <c r="R89" s="4"/>
      <c r="S89" s="4"/>
      <c r="T89" s="4"/>
    </row>
    <row r="90" spans="1:20" ht="11.25" x14ac:dyDescent="0.15">
      <c r="A90" s="4"/>
      <c r="B90" s="1"/>
      <c r="C90" s="4"/>
      <c r="D90" s="7" t="str">
        <f t="shared" si="9"/>
        <v/>
      </c>
      <c r="E90" s="4"/>
      <c r="F90" s="8" t="str">
        <f t="shared" si="10"/>
        <v>ERROR</v>
      </c>
      <c r="G90" s="8" t="str">
        <f t="shared" si="11"/>
        <v>ERROR</v>
      </c>
      <c r="H90" s="8" t="str">
        <f t="shared" si="12"/>
        <v/>
      </c>
      <c r="I90" s="8" t="str">
        <f t="shared" si="13"/>
        <v/>
      </c>
      <c r="J90" s="8" t="str">
        <f t="shared" si="14"/>
        <v/>
      </c>
      <c r="K90" s="8" t="str">
        <f t="shared" si="15"/>
        <v/>
      </c>
      <c r="L90" s="8"/>
      <c r="M90" s="8" t="e">
        <f t="shared" si="16"/>
        <v>#VALUE!</v>
      </c>
      <c r="N90" s="8">
        <f t="shared" si="17"/>
        <v>0</v>
      </c>
      <c r="O90" s="8" t="b">
        <f t="array" ref="O90">AND(G90="OK",N90=1,F90="OK")</f>
        <v>0</v>
      </c>
      <c r="P90" s="4"/>
      <c r="Q90" s="4"/>
      <c r="R90" s="4"/>
      <c r="S90" s="4"/>
      <c r="T90" s="4"/>
    </row>
    <row r="91" spans="1:20" ht="11.25" x14ac:dyDescent="0.15">
      <c r="A91" s="4"/>
      <c r="B91" s="1"/>
      <c r="C91" s="4"/>
      <c r="D91" s="7" t="str">
        <f t="shared" si="9"/>
        <v/>
      </c>
      <c r="E91" s="4"/>
      <c r="F91" s="8" t="str">
        <f t="shared" si="10"/>
        <v>ERROR</v>
      </c>
      <c r="G91" s="8" t="str">
        <f t="shared" si="11"/>
        <v>ERROR</v>
      </c>
      <c r="H91" s="8" t="str">
        <f t="shared" si="12"/>
        <v/>
      </c>
      <c r="I91" s="8" t="str">
        <f t="shared" si="13"/>
        <v/>
      </c>
      <c r="J91" s="8" t="str">
        <f t="shared" si="14"/>
        <v/>
      </c>
      <c r="K91" s="8" t="str">
        <f t="shared" si="15"/>
        <v/>
      </c>
      <c r="L91" s="8"/>
      <c r="M91" s="8" t="e">
        <f t="shared" si="16"/>
        <v>#VALUE!</v>
      </c>
      <c r="N91" s="8">
        <f t="shared" si="17"/>
        <v>0</v>
      </c>
      <c r="O91" s="8" t="b">
        <f t="array" ref="O91">AND(G91="OK",N91=1,F91="OK")</f>
        <v>0</v>
      </c>
      <c r="P91" s="4"/>
      <c r="Q91" s="4"/>
      <c r="R91" s="4"/>
      <c r="S91" s="4"/>
      <c r="T91" s="4"/>
    </row>
    <row r="92" spans="1:20" ht="11.25" x14ac:dyDescent="0.15">
      <c r="A92" s="4"/>
      <c r="B92" s="1"/>
      <c r="C92" s="4"/>
      <c r="D92" s="7" t="str">
        <f t="shared" si="9"/>
        <v/>
      </c>
      <c r="E92" s="4"/>
      <c r="F92" s="8" t="str">
        <f t="shared" si="10"/>
        <v>ERROR</v>
      </c>
      <c r="G92" s="8" t="str">
        <f t="shared" si="11"/>
        <v>ERROR</v>
      </c>
      <c r="H92" s="8" t="str">
        <f t="shared" si="12"/>
        <v/>
      </c>
      <c r="I92" s="8" t="str">
        <f t="shared" si="13"/>
        <v/>
      </c>
      <c r="J92" s="8" t="str">
        <f t="shared" si="14"/>
        <v/>
      </c>
      <c r="K92" s="8" t="str">
        <f t="shared" si="15"/>
        <v/>
      </c>
      <c r="L92" s="8"/>
      <c r="M92" s="8" t="e">
        <f t="shared" si="16"/>
        <v>#VALUE!</v>
      </c>
      <c r="N92" s="8">
        <f t="shared" si="17"/>
        <v>0</v>
      </c>
      <c r="O92" s="8" t="b">
        <f t="array" ref="O92">AND(G92="OK",N92=1,F92="OK")</f>
        <v>0</v>
      </c>
      <c r="P92" s="4"/>
      <c r="Q92" s="4"/>
      <c r="R92" s="4"/>
      <c r="S92" s="4"/>
      <c r="T92" s="4"/>
    </row>
    <row r="93" spans="1:20" ht="11.25" x14ac:dyDescent="0.15">
      <c r="A93" s="4"/>
      <c r="B93" s="1"/>
      <c r="C93" s="4"/>
      <c r="D93" s="7" t="str">
        <f t="shared" si="9"/>
        <v/>
      </c>
      <c r="E93" s="4"/>
      <c r="F93" s="8" t="str">
        <f t="shared" si="10"/>
        <v>ERROR</v>
      </c>
      <c r="G93" s="8" t="str">
        <f t="shared" si="11"/>
        <v>ERROR</v>
      </c>
      <c r="H93" s="8" t="str">
        <f t="shared" si="12"/>
        <v/>
      </c>
      <c r="I93" s="8" t="str">
        <f t="shared" si="13"/>
        <v/>
      </c>
      <c r="J93" s="8" t="str">
        <f t="shared" si="14"/>
        <v/>
      </c>
      <c r="K93" s="8" t="str">
        <f t="shared" si="15"/>
        <v/>
      </c>
      <c r="L93" s="8"/>
      <c r="M93" s="8" t="e">
        <f t="shared" si="16"/>
        <v>#VALUE!</v>
      </c>
      <c r="N93" s="8">
        <f t="shared" si="17"/>
        <v>0</v>
      </c>
      <c r="O93" s="8" t="b">
        <f t="array" ref="O93">AND(G93="OK",N93=1,F93="OK")</f>
        <v>0</v>
      </c>
      <c r="P93" s="4"/>
      <c r="Q93" s="4"/>
      <c r="R93" s="4"/>
      <c r="S93" s="4"/>
      <c r="T93" s="4"/>
    </row>
    <row r="94" spans="1:20" ht="11.25" x14ac:dyDescent="0.15">
      <c r="A94" s="4"/>
      <c r="B94" s="1"/>
      <c r="C94" s="4"/>
      <c r="D94" s="7" t="str">
        <f t="shared" si="9"/>
        <v/>
      </c>
      <c r="E94" s="4"/>
      <c r="F94" s="8" t="str">
        <f t="shared" si="10"/>
        <v>ERROR</v>
      </c>
      <c r="G94" s="8" t="str">
        <f t="shared" si="11"/>
        <v>ERROR</v>
      </c>
      <c r="H94" s="8" t="str">
        <f t="shared" si="12"/>
        <v/>
      </c>
      <c r="I94" s="8" t="str">
        <f t="shared" si="13"/>
        <v/>
      </c>
      <c r="J94" s="8" t="str">
        <f t="shared" si="14"/>
        <v/>
      </c>
      <c r="K94" s="8" t="str">
        <f t="shared" si="15"/>
        <v/>
      </c>
      <c r="L94" s="8"/>
      <c r="M94" s="8" t="e">
        <f t="shared" si="16"/>
        <v>#VALUE!</v>
      </c>
      <c r="N94" s="8">
        <f t="shared" si="17"/>
        <v>0</v>
      </c>
      <c r="O94" s="8" t="b">
        <f t="array" ref="O94">AND(G94="OK",N94=1,F94="OK")</f>
        <v>0</v>
      </c>
      <c r="P94" s="4"/>
      <c r="Q94" s="4"/>
      <c r="R94" s="4"/>
      <c r="S94" s="4"/>
      <c r="T94" s="4"/>
    </row>
    <row r="95" spans="1:20" ht="11.25" x14ac:dyDescent="0.15">
      <c r="A95" s="4"/>
      <c r="B95" s="1"/>
      <c r="C95" s="4"/>
      <c r="D95" s="7" t="str">
        <f t="shared" si="9"/>
        <v/>
      </c>
      <c r="E95" s="4"/>
      <c r="F95" s="8" t="str">
        <f t="shared" si="10"/>
        <v>ERROR</v>
      </c>
      <c r="G95" s="8" t="str">
        <f t="shared" si="11"/>
        <v>ERROR</v>
      </c>
      <c r="H95" s="8" t="str">
        <f t="shared" si="12"/>
        <v/>
      </c>
      <c r="I95" s="8" t="str">
        <f t="shared" si="13"/>
        <v/>
      </c>
      <c r="J95" s="8" t="str">
        <f t="shared" si="14"/>
        <v/>
      </c>
      <c r="K95" s="8" t="str">
        <f t="shared" si="15"/>
        <v/>
      </c>
      <c r="L95" s="8"/>
      <c r="M95" s="8" t="e">
        <f t="shared" si="16"/>
        <v>#VALUE!</v>
      </c>
      <c r="N95" s="8">
        <f t="shared" si="17"/>
        <v>0</v>
      </c>
      <c r="O95" s="8" t="b">
        <f t="array" ref="O95">AND(G95="OK",N95=1,F95="OK")</f>
        <v>0</v>
      </c>
      <c r="P95" s="4"/>
      <c r="Q95" s="4"/>
      <c r="R95" s="4"/>
      <c r="S95" s="4"/>
      <c r="T95" s="4"/>
    </row>
    <row r="96" spans="1:20" ht="11.25" x14ac:dyDescent="0.15">
      <c r="A96" s="4"/>
      <c r="B96" s="1"/>
      <c r="C96" s="4"/>
      <c r="D96" s="7" t="str">
        <f t="shared" si="9"/>
        <v/>
      </c>
      <c r="E96" s="4"/>
      <c r="F96" s="8" t="str">
        <f t="shared" si="10"/>
        <v>ERROR</v>
      </c>
      <c r="G96" s="8" t="str">
        <f t="shared" si="11"/>
        <v>ERROR</v>
      </c>
      <c r="H96" s="8" t="str">
        <f t="shared" si="12"/>
        <v/>
      </c>
      <c r="I96" s="8" t="str">
        <f t="shared" si="13"/>
        <v/>
      </c>
      <c r="J96" s="8" t="str">
        <f t="shared" si="14"/>
        <v/>
      </c>
      <c r="K96" s="8" t="str">
        <f t="shared" si="15"/>
        <v/>
      </c>
      <c r="L96" s="8"/>
      <c r="M96" s="8" t="e">
        <f t="shared" si="16"/>
        <v>#VALUE!</v>
      </c>
      <c r="N96" s="8">
        <f t="shared" si="17"/>
        <v>0</v>
      </c>
      <c r="O96" s="8" t="b">
        <f t="array" ref="O96">AND(G96="OK",N96=1,F96="OK")</f>
        <v>0</v>
      </c>
      <c r="P96" s="4"/>
      <c r="Q96" s="4"/>
      <c r="R96" s="4"/>
      <c r="S96" s="4"/>
      <c r="T96" s="4"/>
    </row>
    <row r="97" spans="1:20" ht="11.25" x14ac:dyDescent="0.15">
      <c r="A97" s="4"/>
      <c r="B97" s="1"/>
      <c r="C97" s="4"/>
      <c r="D97" s="7" t="str">
        <f t="shared" si="9"/>
        <v/>
      </c>
      <c r="E97" s="4"/>
      <c r="F97" s="8" t="str">
        <f t="shared" si="10"/>
        <v>ERROR</v>
      </c>
      <c r="G97" s="8" t="str">
        <f t="shared" si="11"/>
        <v>ERROR</v>
      </c>
      <c r="H97" s="8" t="str">
        <f t="shared" si="12"/>
        <v/>
      </c>
      <c r="I97" s="8" t="str">
        <f t="shared" si="13"/>
        <v/>
      </c>
      <c r="J97" s="8" t="str">
        <f t="shared" si="14"/>
        <v/>
      </c>
      <c r="K97" s="8" t="str">
        <f t="shared" si="15"/>
        <v/>
      </c>
      <c r="L97" s="8"/>
      <c r="M97" s="8" t="e">
        <f t="shared" si="16"/>
        <v>#VALUE!</v>
      </c>
      <c r="N97" s="8">
        <f t="shared" si="17"/>
        <v>0</v>
      </c>
      <c r="O97" s="8" t="b">
        <f t="array" ref="O97">AND(G97="OK",N97=1,F97="OK")</f>
        <v>0</v>
      </c>
      <c r="P97" s="4"/>
      <c r="Q97" s="4"/>
      <c r="R97" s="4"/>
      <c r="S97" s="4"/>
      <c r="T97" s="4"/>
    </row>
    <row r="98" spans="1:20" ht="11.25" x14ac:dyDescent="0.15">
      <c r="A98" s="4"/>
      <c r="B98" s="1"/>
      <c r="C98" s="4"/>
      <c r="D98" s="7" t="str">
        <f t="shared" si="9"/>
        <v/>
      </c>
      <c r="E98" s="4"/>
      <c r="F98" s="8" t="str">
        <f t="shared" si="10"/>
        <v>ERROR</v>
      </c>
      <c r="G98" s="8" t="str">
        <f t="shared" si="11"/>
        <v>ERROR</v>
      </c>
      <c r="H98" s="8" t="str">
        <f t="shared" si="12"/>
        <v/>
      </c>
      <c r="I98" s="8" t="str">
        <f t="shared" si="13"/>
        <v/>
      </c>
      <c r="J98" s="8" t="str">
        <f t="shared" si="14"/>
        <v/>
      </c>
      <c r="K98" s="8" t="str">
        <f t="shared" si="15"/>
        <v/>
      </c>
      <c r="L98" s="8"/>
      <c r="M98" s="8" t="e">
        <f t="shared" si="16"/>
        <v>#VALUE!</v>
      </c>
      <c r="N98" s="8">
        <f t="shared" si="17"/>
        <v>0</v>
      </c>
      <c r="O98" s="8" t="b">
        <f t="array" ref="O98">AND(G98="OK",N98=1,F98="OK")</f>
        <v>0</v>
      </c>
      <c r="P98" s="4"/>
      <c r="Q98" s="4"/>
      <c r="R98" s="4"/>
      <c r="S98" s="4"/>
      <c r="T98" s="4"/>
    </row>
    <row r="99" spans="1:20" ht="11.25" x14ac:dyDescent="0.15">
      <c r="A99" s="4"/>
      <c r="B99" s="1"/>
      <c r="C99" s="4"/>
      <c r="D99" s="7" t="str">
        <f t="shared" si="9"/>
        <v/>
      </c>
      <c r="E99" s="4"/>
      <c r="F99" s="8" t="str">
        <f t="shared" si="10"/>
        <v>ERROR</v>
      </c>
      <c r="G99" s="8" t="str">
        <f t="shared" si="11"/>
        <v>ERROR</v>
      </c>
      <c r="H99" s="8" t="str">
        <f t="shared" si="12"/>
        <v/>
      </c>
      <c r="I99" s="8" t="str">
        <f t="shared" si="13"/>
        <v/>
      </c>
      <c r="J99" s="8" t="str">
        <f t="shared" si="14"/>
        <v/>
      </c>
      <c r="K99" s="8" t="str">
        <f t="shared" si="15"/>
        <v/>
      </c>
      <c r="L99" s="8"/>
      <c r="M99" s="8" t="e">
        <f t="shared" si="16"/>
        <v>#VALUE!</v>
      </c>
      <c r="N99" s="8">
        <f t="shared" si="17"/>
        <v>0</v>
      </c>
      <c r="O99" s="8" t="b">
        <f t="array" ref="O99">AND(G99="OK",N99=1,F99="OK")</f>
        <v>0</v>
      </c>
      <c r="P99" s="4"/>
      <c r="Q99" s="4"/>
      <c r="R99" s="4"/>
      <c r="S99" s="4"/>
      <c r="T99" s="4"/>
    </row>
    <row r="100" spans="1:20" ht="11.25" x14ac:dyDescent="0.15">
      <c r="A100" s="4"/>
      <c r="B100" s="1"/>
      <c r="C100" s="4"/>
      <c r="D100" s="7" t="str">
        <f t="shared" si="9"/>
        <v/>
      </c>
      <c r="E100" s="4"/>
      <c r="F100" s="8" t="str">
        <f t="shared" si="10"/>
        <v>ERROR</v>
      </c>
      <c r="G100" s="8" t="str">
        <f t="shared" si="11"/>
        <v>ERROR</v>
      </c>
      <c r="H100" s="8" t="str">
        <f t="shared" si="12"/>
        <v/>
      </c>
      <c r="I100" s="8" t="str">
        <f t="shared" si="13"/>
        <v/>
      </c>
      <c r="J100" s="8" t="str">
        <f t="shared" si="14"/>
        <v/>
      </c>
      <c r="K100" s="8" t="str">
        <f t="shared" si="15"/>
        <v/>
      </c>
      <c r="L100" s="8"/>
      <c r="M100" s="8" t="e">
        <f t="shared" si="16"/>
        <v>#VALUE!</v>
      </c>
      <c r="N100" s="8">
        <f t="shared" si="17"/>
        <v>0</v>
      </c>
      <c r="O100" s="8" t="b">
        <f t="array" ref="O100">AND(G100="OK",N100=1,F100="OK")</f>
        <v>0</v>
      </c>
      <c r="P100" s="4"/>
      <c r="Q100" s="4"/>
      <c r="R100" s="4"/>
      <c r="S100" s="4"/>
      <c r="T100" s="4"/>
    </row>
    <row r="101" spans="1:20" ht="11.25" x14ac:dyDescent="0.15">
      <c r="A101" s="4"/>
      <c r="B101" s="1"/>
      <c r="C101" s="4"/>
      <c r="D101" s="7" t="str">
        <f t="shared" si="9"/>
        <v/>
      </c>
      <c r="E101" s="4"/>
      <c r="F101" s="8" t="str">
        <f t="shared" si="10"/>
        <v>ERROR</v>
      </c>
      <c r="G101" s="8" t="str">
        <f t="shared" si="11"/>
        <v>ERROR</v>
      </c>
      <c r="H101" s="8" t="str">
        <f t="shared" si="12"/>
        <v/>
      </c>
      <c r="I101" s="8" t="str">
        <f t="shared" si="13"/>
        <v/>
      </c>
      <c r="J101" s="8" t="str">
        <f t="shared" si="14"/>
        <v/>
      </c>
      <c r="K101" s="8" t="str">
        <f t="shared" si="15"/>
        <v/>
      </c>
      <c r="L101" s="8"/>
      <c r="M101" s="8" t="e">
        <f t="shared" si="16"/>
        <v>#VALUE!</v>
      </c>
      <c r="N101" s="8">
        <f t="shared" si="17"/>
        <v>0</v>
      </c>
      <c r="O101" s="8" t="b">
        <f t="array" ref="O101">AND(G101="OK",N101=1,F101="OK")</f>
        <v>0</v>
      </c>
      <c r="P101" s="4"/>
      <c r="Q101" s="4"/>
      <c r="R101" s="4"/>
      <c r="S101" s="4"/>
      <c r="T101" s="4"/>
    </row>
    <row r="102" spans="1:20" ht="9.9499999999999993" customHeight="1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9.9499999999999993" hidden="1" customHeight="1" x14ac:dyDescent="0.15">
      <c r="Q103" s="4"/>
      <c r="R103" s="4"/>
      <c r="S103" s="4"/>
    </row>
    <row r="104" spans="1:20" ht="9.9499999999999993" hidden="1" customHeight="1" x14ac:dyDescent="0.15"/>
    <row r="105" spans="1:20" ht="9.9499999999999993" hidden="1" customHeight="1" x14ac:dyDescent="0.15"/>
    <row r="106" spans="1:20" ht="9.9499999999999993" hidden="1" customHeight="1" x14ac:dyDescent="0.15"/>
    <row r="107" spans="1:20" ht="9.9499999999999993" hidden="1" customHeight="1" x14ac:dyDescent="0.15"/>
    <row r="108" spans="1:20" ht="9.9499999999999993" hidden="1" customHeight="1" x14ac:dyDescent="0.15"/>
    <row r="109" spans="1:20" ht="9.9499999999999993" hidden="1" customHeight="1" x14ac:dyDescent="0.15"/>
    <row r="110" spans="1:20" ht="9.9499999999999993" hidden="1" customHeight="1" x14ac:dyDescent="0.15"/>
    <row r="111" spans="1:20" ht="9.9499999999999993" hidden="1" customHeight="1" x14ac:dyDescent="0.15"/>
    <row r="112" spans="1:20" ht="9.9499999999999993" hidden="1" customHeight="1" x14ac:dyDescent="0.15"/>
    <row r="113" ht="9.9499999999999993" hidden="1" customHeight="1" x14ac:dyDescent="0.15"/>
    <row r="114" ht="9.9499999999999993" hidden="1" customHeight="1" x14ac:dyDescent="0.15"/>
    <row r="115" ht="9.9499999999999993" hidden="1" customHeight="1" x14ac:dyDescent="0.15"/>
    <row r="116" ht="9.9499999999999993" hidden="1" customHeight="1" x14ac:dyDescent="0.15"/>
    <row r="117" ht="9.9499999999999993" hidden="1" customHeight="1" x14ac:dyDescent="0.15"/>
    <row r="118" ht="9.9499999999999993" hidden="1" customHeight="1" x14ac:dyDescent="0.15"/>
    <row r="119" ht="9.9499999999999993" hidden="1" customHeight="1" x14ac:dyDescent="0.15"/>
    <row r="120" ht="9.9499999999999993" hidden="1" customHeight="1" x14ac:dyDescent="0.15"/>
    <row r="121" ht="9.9499999999999993" hidden="1" customHeight="1" x14ac:dyDescent="0.15"/>
    <row r="122" ht="9.9499999999999993" hidden="1" customHeight="1" x14ac:dyDescent="0.15"/>
    <row r="123" ht="9.9499999999999993" hidden="1" customHeight="1" x14ac:dyDescent="0.15"/>
    <row r="124" ht="9.9499999999999993" hidden="1" customHeight="1" x14ac:dyDescent="0.15"/>
  </sheetData>
  <sheetProtection password="C737" sheet="1" objects="1" scenarios="1" selectLockedCells="1"/>
  <mergeCells count="8">
    <mergeCell ref="R9:S9"/>
    <mergeCell ref="R22:S22"/>
    <mergeCell ref="R24:S24"/>
    <mergeCell ref="Q27:S29"/>
    <mergeCell ref="Q11:S12"/>
    <mergeCell ref="Q14:S15"/>
    <mergeCell ref="Q17:S18"/>
    <mergeCell ref="Q19:R19"/>
  </mergeCells>
  <conditionalFormatting sqref="B3:B6">
    <cfRule type="expression" dxfId="6" priority="12">
      <formula>$O3="FALSE"</formula>
    </cfRule>
  </conditionalFormatting>
  <conditionalFormatting sqref="B7:B101">
    <cfRule type="expression" dxfId="5" priority="9">
      <formula>$O7="FALSE"</formula>
    </cfRule>
  </conditionalFormatting>
  <conditionalFormatting sqref="Q9">
    <cfRule type="expression" dxfId="4" priority="3">
      <formula>$O8="FALSE"</formula>
    </cfRule>
  </conditionalFormatting>
  <conditionalFormatting sqref="R9">
    <cfRule type="expression" dxfId="3" priority="2">
      <formula>$O8="FALSE"</formula>
    </cfRule>
  </conditionalFormatting>
  <conditionalFormatting sqref="R22">
    <cfRule type="expression" dxfId="2" priority="1">
      <formula>$O21="FALSE"</formula>
    </cfRule>
  </conditionalFormatting>
  <conditionalFormatting sqref="D3:D101">
    <cfRule type="cellIs" dxfId="1" priority="13" operator="equal">
      <formula>$Q$6</formula>
    </cfRule>
    <cfRule type="cellIs" dxfId="0" priority="14" operator="equal">
      <formula>$Q$5</formula>
    </cfRule>
  </conditionalFormatting>
  <pageMargins left="0.7" right="0.7" top="0.75" bottom="0.75" header="0.3" footer="0.3"/>
  <pageSetup orientation="portrait" r:id="rId1"/>
  <ignoredErrors>
    <ignoredError sqref="R5" numberStoredAsText="1"/>
    <ignoredError sqref="M22:M44" evalError="1"/>
    <ignoredError sqref="R22 R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Ajay</cp:lastModifiedBy>
  <dcterms:created xsi:type="dcterms:W3CDTF">2006-09-16T00:00:00Z</dcterms:created>
  <dcterms:modified xsi:type="dcterms:W3CDTF">2016-01-19T07:32:57Z</dcterms:modified>
</cp:coreProperties>
</file>